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irnova.ea\Desktop\ДУМА 2025\декабрь\Дума от 23.12.2025\решения от 23.12.2025\решение 209\"/>
    </mc:Choice>
  </mc:AlternateContent>
  <bookViews>
    <workbookView xWindow="-120" yWindow="-120" windowWidth="29040" windowHeight="15840" tabRatio="318"/>
  </bookViews>
  <sheets>
    <sheet name="прил. 1" sheetId="2" r:id="rId1"/>
  </sheets>
  <definedNames>
    <definedName name="_xlnm.Print_Area" localSheetId="0">'прил. 1'!$A$1:$CK$38</definedName>
  </definedNames>
  <calcPr calcId="162913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I21" i="2" l="1"/>
  <c r="CK21" i="2" s="1"/>
  <c r="CI23" i="2"/>
  <c r="CK23" i="2" s="1"/>
  <c r="CJ37" i="2"/>
  <c r="CJ36" i="2" s="1"/>
  <c r="CJ35" i="2" s="1"/>
  <c r="CJ33" i="2"/>
  <c r="CJ32" i="2"/>
  <c r="CJ31" i="2" s="1"/>
  <c r="CJ28" i="2"/>
  <c r="CJ26" i="2"/>
  <c r="CJ22" i="2"/>
  <c r="CK22" i="2" s="1"/>
  <c r="CJ20" i="2"/>
  <c r="CK20" i="2" s="1"/>
  <c r="BG37" i="2"/>
  <c r="BG36" i="2" s="1"/>
  <c r="BG35" i="2" s="1"/>
  <c r="BG33" i="2"/>
  <c r="BG32" i="2"/>
  <c r="BG31" i="2" s="1"/>
  <c r="BG28" i="2"/>
  <c r="BG26" i="2"/>
  <c r="BG25" i="2" s="1"/>
  <c r="BG24" i="2" s="1"/>
  <c r="BG22" i="2"/>
  <c r="BG20" i="2"/>
  <c r="AD37" i="2"/>
  <c r="AD36" i="2" s="1"/>
  <c r="AD35" i="2" s="1"/>
  <c r="AD33" i="2"/>
  <c r="AD32" i="2"/>
  <c r="AD31" i="2" s="1"/>
  <c r="AD28" i="2"/>
  <c r="AD26" i="2"/>
  <c r="AD25" i="2" s="1"/>
  <c r="AD24" i="2" s="1"/>
  <c r="AD22" i="2"/>
  <c r="AD20" i="2"/>
  <c r="BG30" i="2" l="1"/>
  <c r="AD19" i="2"/>
  <c r="CJ25" i="2"/>
  <c r="CJ24" i="2" s="1"/>
  <c r="CJ30" i="2"/>
  <c r="CJ19" i="2"/>
  <c r="BG19" i="2"/>
  <c r="AD30" i="2"/>
  <c r="AD18" i="2" s="1"/>
  <c r="CH37" i="2"/>
  <c r="CH36" i="2" s="1"/>
  <c r="CH35" i="2" s="1"/>
  <c r="CH33" i="2"/>
  <c r="CH32" i="2"/>
  <c r="CH31" i="2" s="1"/>
  <c r="CH28" i="2"/>
  <c r="CH26" i="2"/>
  <c r="CH25" i="2" s="1"/>
  <c r="CH24" i="2" s="1"/>
  <c r="CH22" i="2"/>
  <c r="CH20" i="2"/>
  <c r="BE37" i="2"/>
  <c r="BE36" i="2" s="1"/>
  <c r="BE35" i="2" s="1"/>
  <c r="BE33" i="2"/>
  <c r="BE32" i="2"/>
  <c r="BE31" i="2" s="1"/>
  <c r="BE28" i="2"/>
  <c r="BE26" i="2"/>
  <c r="BE22" i="2"/>
  <c r="BE20" i="2"/>
  <c r="AB20" i="2"/>
  <c r="AB37" i="2"/>
  <c r="AB36" i="2" s="1"/>
  <c r="AB35" i="2" s="1"/>
  <c r="AB33" i="2"/>
  <c r="AB32" i="2"/>
  <c r="AB31" i="2" s="1"/>
  <c r="AB28" i="2"/>
  <c r="AB26" i="2"/>
  <c r="AB22" i="2"/>
  <c r="BG18" i="2" l="1"/>
  <c r="CJ18" i="2"/>
  <c r="CH19" i="2"/>
  <c r="AB19" i="2"/>
  <c r="BE19" i="2"/>
  <c r="CH30" i="2"/>
  <c r="BE25" i="2"/>
  <c r="BE24" i="2" s="1"/>
  <c r="AB25" i="2"/>
  <c r="AB24" i="2" s="1"/>
  <c r="BE30" i="2"/>
  <c r="AB30" i="2"/>
  <c r="CF26" i="2"/>
  <c r="BC26" i="2"/>
  <c r="CH18" i="2" l="1"/>
  <c r="BE18" i="2"/>
  <c r="AB18" i="2"/>
  <c r="CF37" i="2"/>
  <c r="CF36" i="2" s="1"/>
  <c r="CF35" i="2" s="1"/>
  <c r="CF33" i="2"/>
  <c r="CF32" i="2"/>
  <c r="CF31" i="2" s="1"/>
  <c r="CF28" i="2"/>
  <c r="CF25" i="2" s="1"/>
  <c r="CF24" i="2" s="1"/>
  <c r="CF22" i="2"/>
  <c r="CF20" i="2"/>
  <c r="BC37" i="2"/>
  <c r="BC36" i="2" s="1"/>
  <c r="BC35" i="2" s="1"/>
  <c r="BC33" i="2"/>
  <c r="BC32" i="2"/>
  <c r="BC31" i="2" s="1"/>
  <c r="BC28" i="2"/>
  <c r="BC25" i="2" s="1"/>
  <c r="BC24" i="2" s="1"/>
  <c r="BC22" i="2"/>
  <c r="BC20" i="2"/>
  <c r="Z37" i="2"/>
  <c r="Z36" i="2" s="1"/>
  <c r="Z35" i="2" s="1"/>
  <c r="Z33" i="2"/>
  <c r="Z32" i="2"/>
  <c r="Z31" i="2" s="1"/>
  <c r="Z28" i="2"/>
  <c r="Z26" i="2"/>
  <c r="Z22" i="2"/>
  <c r="Z20" i="2"/>
  <c r="CF30" i="2" l="1"/>
  <c r="BC19" i="2"/>
  <c r="Z19" i="2"/>
  <c r="Z30" i="2"/>
  <c r="CF19" i="2"/>
  <c r="Z25" i="2"/>
  <c r="Z24" i="2" s="1"/>
  <c r="BC30" i="2"/>
  <c r="X37" i="2"/>
  <c r="X36" i="2" s="1"/>
  <c r="X35" i="2" s="1"/>
  <c r="X33" i="2"/>
  <c r="X32" i="2"/>
  <c r="X28" i="2"/>
  <c r="X26" i="2"/>
  <c r="X22" i="2"/>
  <c r="X20" i="2"/>
  <c r="BA37" i="2"/>
  <c r="BA33" i="2"/>
  <c r="BA32" i="2"/>
  <c r="BA31" i="2" s="1"/>
  <c r="CD37" i="2"/>
  <c r="CD36" i="2" s="1"/>
  <c r="CD33" i="2"/>
  <c r="CD32" i="2"/>
  <c r="Z18" i="2" l="1"/>
  <c r="CF18" i="2"/>
  <c r="BC18" i="2"/>
  <c r="X19" i="2"/>
  <c r="X25" i="2"/>
  <c r="X24" i="2" s="1"/>
  <c r="BA36" i="2"/>
  <c r="X31" i="2"/>
  <c r="CD35" i="2"/>
  <c r="CD31" i="2"/>
  <c r="CB37" i="2"/>
  <c r="CB36" i="2" s="1"/>
  <c r="CB33" i="2"/>
  <c r="CB32" i="2"/>
  <c r="CB31" i="2" s="1"/>
  <c r="AY37" i="2"/>
  <c r="AY36" i="2" s="1"/>
  <c r="AY33" i="2"/>
  <c r="AY32" i="2"/>
  <c r="AY31" i="2" s="1"/>
  <c r="V37" i="2"/>
  <c r="V36" i="2" s="1"/>
  <c r="V35" i="2" s="1"/>
  <c r="V33" i="2"/>
  <c r="V32" i="2"/>
  <c r="V31" i="2" s="1"/>
  <c r="V28" i="2"/>
  <c r="V26" i="2"/>
  <c r="V22" i="2"/>
  <c r="V20" i="2"/>
  <c r="V19" i="2" s="1"/>
  <c r="X30" i="2" l="1"/>
  <c r="X18" i="2" s="1"/>
  <c r="BA35" i="2"/>
  <c r="CD30" i="2"/>
  <c r="V25" i="2"/>
  <c r="V24" i="2" s="1"/>
  <c r="CB35" i="2"/>
  <c r="CB30" i="2" s="1"/>
  <c r="AY35" i="2"/>
  <c r="AY30" i="2" s="1"/>
  <c r="V30" i="2"/>
  <c r="BZ37" i="2"/>
  <c r="BZ36" i="2" s="1"/>
  <c r="BZ35" i="2" s="1"/>
  <c r="BZ33" i="2"/>
  <c r="BZ32" i="2"/>
  <c r="BZ31" i="2" s="1"/>
  <c r="BZ28" i="2"/>
  <c r="BZ26" i="2"/>
  <c r="BZ22" i="2"/>
  <c r="BZ20" i="2"/>
  <c r="AW37" i="2"/>
  <c r="AW36" i="2" s="1"/>
  <c r="AW35" i="2" s="1"/>
  <c r="AW33" i="2"/>
  <c r="AW32" i="2"/>
  <c r="AW31" i="2" s="1"/>
  <c r="AW28" i="2"/>
  <c r="AW26" i="2"/>
  <c r="AW22" i="2"/>
  <c r="AW20" i="2"/>
  <c r="T37" i="2"/>
  <c r="T36" i="2" s="1"/>
  <c r="T35" i="2" s="1"/>
  <c r="T33" i="2"/>
  <c r="T32" i="2"/>
  <c r="T31" i="2" s="1"/>
  <c r="T28" i="2"/>
  <c r="T26" i="2"/>
  <c r="T22" i="2"/>
  <c r="T20" i="2"/>
  <c r="V18" i="2" l="1"/>
  <c r="AW25" i="2"/>
  <c r="AW24" i="2" s="1"/>
  <c r="T25" i="2"/>
  <c r="T24" i="2" s="1"/>
  <c r="BA30" i="2"/>
  <c r="BZ30" i="2"/>
  <c r="BZ19" i="2"/>
  <c r="AW19" i="2"/>
  <c r="T19" i="2"/>
  <c r="BZ25" i="2"/>
  <c r="BZ24" i="2" s="1"/>
  <c r="AW30" i="2"/>
  <c r="T30" i="2"/>
  <c r="BX37" i="2"/>
  <c r="BX36" i="2" s="1"/>
  <c r="BX35" i="2" s="1"/>
  <c r="BX33" i="2"/>
  <c r="BX32" i="2"/>
  <c r="BX31" i="2" s="1"/>
  <c r="BX28" i="2"/>
  <c r="BX26" i="2"/>
  <c r="BX22" i="2"/>
  <c r="BX20" i="2"/>
  <c r="AU37" i="2"/>
  <c r="AU36" i="2" s="1"/>
  <c r="AU35" i="2" s="1"/>
  <c r="AU33" i="2"/>
  <c r="AU32" i="2"/>
  <c r="AU31" i="2" s="1"/>
  <c r="AU28" i="2"/>
  <c r="AU26" i="2"/>
  <c r="AU22" i="2"/>
  <c r="AU20" i="2"/>
  <c r="R37" i="2"/>
  <c r="R36" i="2" s="1"/>
  <c r="R35" i="2" s="1"/>
  <c r="R33" i="2"/>
  <c r="R32" i="2"/>
  <c r="R31" i="2" s="1"/>
  <c r="R28" i="2"/>
  <c r="R26" i="2"/>
  <c r="R22" i="2"/>
  <c r="R20" i="2"/>
  <c r="R25" i="2" l="1"/>
  <c r="R24" i="2" s="1"/>
  <c r="AU25" i="2"/>
  <c r="AU24" i="2" s="1"/>
  <c r="T18" i="2"/>
  <c r="BZ18" i="2"/>
  <c r="R19" i="2"/>
  <c r="BX19" i="2"/>
  <c r="AW18" i="2"/>
  <c r="BX25" i="2"/>
  <c r="BX24" i="2" s="1"/>
  <c r="BX30" i="2"/>
  <c r="AU19" i="2"/>
  <c r="AU30" i="2"/>
  <c r="R30" i="2"/>
  <c r="BV37" i="2"/>
  <c r="BV36" i="2" s="1"/>
  <c r="BV35" i="2" s="1"/>
  <c r="BV33" i="2"/>
  <c r="BV32" i="2"/>
  <c r="BV31" i="2" s="1"/>
  <c r="BV28" i="2"/>
  <c r="BV26" i="2"/>
  <c r="BV22" i="2"/>
  <c r="BV20" i="2"/>
  <c r="AS37" i="2"/>
  <c r="AS36" i="2" s="1"/>
  <c r="AS35" i="2" s="1"/>
  <c r="AS33" i="2"/>
  <c r="AS32" i="2"/>
  <c r="AS31" i="2" s="1"/>
  <c r="AS28" i="2"/>
  <c r="AS26" i="2"/>
  <c r="AS22" i="2"/>
  <c r="AS20" i="2"/>
  <c r="P37" i="2"/>
  <c r="P36" i="2" s="1"/>
  <c r="P35" i="2" s="1"/>
  <c r="P33" i="2"/>
  <c r="P32" i="2"/>
  <c r="P31" i="2" s="1"/>
  <c r="P28" i="2"/>
  <c r="P26" i="2"/>
  <c r="P22" i="2"/>
  <c r="P20" i="2"/>
  <c r="P19" i="2" l="1"/>
  <c r="BV25" i="2"/>
  <c r="BV24" i="2" s="1"/>
  <c r="R18" i="2"/>
  <c r="AU18" i="2"/>
  <c r="BX18" i="2"/>
  <c r="AS25" i="2"/>
  <c r="AS24" i="2" s="1"/>
  <c r="P25" i="2"/>
  <c r="P24" i="2" s="1"/>
  <c r="AS19" i="2"/>
  <c r="AS30" i="2"/>
  <c r="BV30" i="2"/>
  <c r="BV19" i="2"/>
  <c r="P30" i="2"/>
  <c r="BT37" i="2"/>
  <c r="BT36" i="2" s="1"/>
  <c r="BT35" i="2" s="1"/>
  <c r="BT33" i="2"/>
  <c r="BT32" i="2"/>
  <c r="BT31" i="2" s="1"/>
  <c r="BT28" i="2"/>
  <c r="BT26" i="2"/>
  <c r="BT22" i="2"/>
  <c r="BT20" i="2"/>
  <c r="AQ37" i="2"/>
  <c r="AQ36" i="2" s="1"/>
  <c r="AQ35" i="2" s="1"/>
  <c r="AQ33" i="2"/>
  <c r="AQ32" i="2"/>
  <c r="AQ31" i="2" s="1"/>
  <c r="AQ28" i="2"/>
  <c r="AQ26" i="2"/>
  <c r="AQ22" i="2"/>
  <c r="AQ20" i="2"/>
  <c r="N37" i="2"/>
  <c r="N36" i="2" s="1"/>
  <c r="N35" i="2" s="1"/>
  <c r="N33" i="2"/>
  <c r="N32" i="2"/>
  <c r="N31" i="2" s="1"/>
  <c r="N28" i="2"/>
  <c r="N26" i="2"/>
  <c r="N22" i="2"/>
  <c r="N20" i="2"/>
  <c r="P18" i="2" l="1"/>
  <c r="BT25" i="2"/>
  <c r="BT24" i="2" s="1"/>
  <c r="AS18" i="2"/>
  <c r="N25" i="2"/>
  <c r="N24" i="2" s="1"/>
  <c r="N19" i="2"/>
  <c r="AQ25" i="2"/>
  <c r="AQ24" i="2" s="1"/>
  <c r="BV18" i="2"/>
  <c r="BT30" i="2"/>
  <c r="BT19" i="2"/>
  <c r="AQ19" i="2"/>
  <c r="AQ30" i="2"/>
  <c r="N30" i="2"/>
  <c r="BR37" i="2"/>
  <c r="BR36" i="2" s="1"/>
  <c r="BR35" i="2" s="1"/>
  <c r="BR33" i="2"/>
  <c r="BR32" i="2"/>
  <c r="BR31" i="2" s="1"/>
  <c r="BR28" i="2"/>
  <c r="BR26" i="2"/>
  <c r="BR22" i="2"/>
  <c r="BR20" i="2"/>
  <c r="AO37" i="2"/>
  <c r="AO36" i="2" s="1"/>
  <c r="AO33" i="2"/>
  <c r="AO32" i="2"/>
  <c r="AO28" i="2"/>
  <c r="AO26" i="2"/>
  <c r="AO22" i="2"/>
  <c r="AO20" i="2"/>
  <c r="L37" i="2"/>
  <c r="L36" i="2" s="1"/>
  <c r="L35" i="2" s="1"/>
  <c r="L33" i="2"/>
  <c r="L32" i="2"/>
  <c r="L31" i="2" s="1"/>
  <c r="L28" i="2"/>
  <c r="L26" i="2"/>
  <c r="L25" i="2" s="1"/>
  <c r="L24" i="2" s="1"/>
  <c r="L22" i="2"/>
  <c r="L20" i="2"/>
  <c r="N18" i="2" l="1"/>
  <c r="BT18" i="2"/>
  <c r="AO25" i="2"/>
  <c r="AQ18" i="2"/>
  <c r="BR25" i="2"/>
  <c r="BR24" i="2" s="1"/>
  <c r="L19" i="2"/>
  <c r="BR19" i="2"/>
  <c r="BR30" i="2"/>
  <c r="AO31" i="2"/>
  <c r="AO19" i="2"/>
  <c r="AO24" i="2"/>
  <c r="AO35" i="2"/>
  <c r="L30" i="2"/>
  <c r="BP37" i="2"/>
  <c r="BP36" i="2" s="1"/>
  <c r="BP35" i="2" s="1"/>
  <c r="BP33" i="2"/>
  <c r="BP32" i="2"/>
  <c r="BP31" i="2" s="1"/>
  <c r="BP28" i="2"/>
  <c r="BP26" i="2"/>
  <c r="BP22" i="2"/>
  <c r="BP20" i="2"/>
  <c r="L18" i="2" l="1"/>
  <c r="BR18" i="2"/>
  <c r="AO30" i="2"/>
  <c r="BP30" i="2"/>
  <c r="BP19" i="2"/>
  <c r="BP25" i="2"/>
  <c r="BP24" i="2" s="1"/>
  <c r="AO18" i="2" l="1"/>
  <c r="BP18" i="2"/>
  <c r="AM37" i="2"/>
  <c r="AM36" i="2" s="1"/>
  <c r="AM35" i="2" s="1"/>
  <c r="AM33" i="2"/>
  <c r="AM32" i="2"/>
  <c r="AM31" i="2" s="1"/>
  <c r="AM28" i="2"/>
  <c r="AM26" i="2"/>
  <c r="AM22" i="2"/>
  <c r="AM20" i="2"/>
  <c r="J37" i="2"/>
  <c r="J36" i="2" s="1"/>
  <c r="J35" i="2" s="1"/>
  <c r="J33" i="2"/>
  <c r="J32" i="2"/>
  <c r="J31" i="2" s="1"/>
  <c r="J28" i="2"/>
  <c r="J26" i="2"/>
  <c r="J22" i="2"/>
  <c r="J20" i="2"/>
  <c r="AM25" i="2" l="1"/>
  <c r="AM24" i="2" s="1"/>
  <c r="AM19" i="2"/>
  <c r="J19" i="2"/>
  <c r="J30" i="2"/>
  <c r="AM30" i="2"/>
  <c r="J25" i="2"/>
  <c r="J24" i="2" s="1"/>
  <c r="BN37" i="2"/>
  <c r="BN36" i="2" s="1"/>
  <c r="BN35" i="2" s="1"/>
  <c r="BN33" i="2"/>
  <c r="BN32" i="2"/>
  <c r="BN31" i="2" s="1"/>
  <c r="BN28" i="2"/>
  <c r="BN26" i="2"/>
  <c r="BN22" i="2"/>
  <c r="BN20" i="2"/>
  <c r="AK37" i="2"/>
  <c r="AK36" i="2" s="1"/>
  <c r="AK35" i="2" s="1"/>
  <c r="AK33" i="2"/>
  <c r="AK32" i="2"/>
  <c r="AK31" i="2" s="1"/>
  <c r="AK28" i="2"/>
  <c r="AK26" i="2"/>
  <c r="AK22" i="2"/>
  <c r="AK20" i="2"/>
  <c r="H37" i="2"/>
  <c r="H36" i="2" s="1"/>
  <c r="H35" i="2" s="1"/>
  <c r="H33" i="2"/>
  <c r="H32" i="2"/>
  <c r="H31" i="2" s="1"/>
  <c r="H28" i="2"/>
  <c r="H26" i="2"/>
  <c r="H22" i="2"/>
  <c r="H20" i="2"/>
  <c r="AM18" i="2" l="1"/>
  <c r="BN19" i="2"/>
  <c r="AK25" i="2"/>
  <c r="AK24" i="2" s="1"/>
  <c r="J18" i="2"/>
  <c r="BN25" i="2"/>
  <c r="BN24" i="2" s="1"/>
  <c r="BN30" i="2"/>
  <c r="AK30" i="2"/>
  <c r="AK19" i="2"/>
  <c r="H19" i="2"/>
  <c r="H30" i="2"/>
  <c r="H25" i="2"/>
  <c r="H24" i="2" s="1"/>
  <c r="BL37" i="2"/>
  <c r="BL36" i="2" s="1"/>
  <c r="BL35" i="2" s="1"/>
  <c r="BL33" i="2"/>
  <c r="BL32" i="2"/>
  <c r="BL31" i="2" s="1"/>
  <c r="BL28" i="2"/>
  <c r="BL26" i="2"/>
  <c r="BL22" i="2"/>
  <c r="BL20" i="2"/>
  <c r="AI37" i="2"/>
  <c r="AI36" i="2" s="1"/>
  <c r="AI35" i="2" s="1"/>
  <c r="AI33" i="2"/>
  <c r="AI32" i="2"/>
  <c r="AI31" i="2" s="1"/>
  <c r="AI28" i="2"/>
  <c r="AI26" i="2"/>
  <c r="AI22" i="2"/>
  <c r="AI20" i="2"/>
  <c r="F37" i="2"/>
  <c r="F36" i="2" s="1"/>
  <c r="F35" i="2" s="1"/>
  <c r="F33" i="2"/>
  <c r="F32" i="2"/>
  <c r="F31" i="2" s="1"/>
  <c r="F28" i="2"/>
  <c r="F26" i="2"/>
  <c r="F22" i="2"/>
  <c r="F20" i="2"/>
  <c r="F25" i="2" l="1"/>
  <c r="F24" i="2" s="1"/>
  <c r="BN18" i="2"/>
  <c r="AI25" i="2"/>
  <c r="AI24" i="2" s="1"/>
  <c r="AK18" i="2"/>
  <c r="H18" i="2"/>
  <c r="BL25" i="2"/>
  <c r="BL24" i="2" s="1"/>
  <c r="BL19" i="2"/>
  <c r="AI19" i="2"/>
  <c r="F19" i="2"/>
  <c r="F30" i="2"/>
  <c r="BL30" i="2"/>
  <c r="AI30" i="2"/>
  <c r="E38" i="2"/>
  <c r="G38" i="2" s="1"/>
  <c r="I38" i="2" s="1"/>
  <c r="K38" i="2" s="1"/>
  <c r="M38" i="2" s="1"/>
  <c r="O38" i="2" s="1"/>
  <c r="Q38" i="2" s="1"/>
  <c r="S38" i="2" s="1"/>
  <c r="U38" i="2" s="1"/>
  <c r="W38" i="2" s="1"/>
  <c r="Y38" i="2" s="1"/>
  <c r="AA38" i="2" s="1"/>
  <c r="AC38" i="2" s="1"/>
  <c r="AE38" i="2" s="1"/>
  <c r="E34" i="2"/>
  <c r="G34" i="2" s="1"/>
  <c r="I34" i="2" s="1"/>
  <c r="K34" i="2" s="1"/>
  <c r="M34" i="2" s="1"/>
  <c r="O34" i="2" s="1"/>
  <c r="Q34" i="2" s="1"/>
  <c r="S34" i="2" s="1"/>
  <c r="U34" i="2" s="1"/>
  <c r="W34" i="2" s="1"/>
  <c r="Y34" i="2" s="1"/>
  <c r="AA34" i="2" s="1"/>
  <c r="AC34" i="2" s="1"/>
  <c r="AE34" i="2" s="1"/>
  <c r="E29" i="2"/>
  <c r="G29" i="2" s="1"/>
  <c r="I29" i="2" s="1"/>
  <c r="K29" i="2" s="1"/>
  <c r="M29" i="2" s="1"/>
  <c r="O29" i="2" s="1"/>
  <c r="Q29" i="2" s="1"/>
  <c r="S29" i="2" s="1"/>
  <c r="U29" i="2" s="1"/>
  <c r="W29" i="2" s="1"/>
  <c r="Y29" i="2" s="1"/>
  <c r="AA29" i="2" s="1"/>
  <c r="AC29" i="2" s="1"/>
  <c r="AE29" i="2" s="1"/>
  <c r="E27" i="2"/>
  <c r="G27" i="2" s="1"/>
  <c r="I27" i="2" s="1"/>
  <c r="K27" i="2" s="1"/>
  <c r="M27" i="2" s="1"/>
  <c r="O27" i="2" s="1"/>
  <c r="Q27" i="2" s="1"/>
  <c r="S27" i="2" s="1"/>
  <c r="U27" i="2" s="1"/>
  <c r="W27" i="2" s="1"/>
  <c r="Y27" i="2" s="1"/>
  <c r="AA27" i="2" s="1"/>
  <c r="AC27" i="2" s="1"/>
  <c r="AE27" i="2" s="1"/>
  <c r="E23" i="2"/>
  <c r="G23" i="2" s="1"/>
  <c r="I23" i="2" s="1"/>
  <c r="K23" i="2" s="1"/>
  <c r="M23" i="2" s="1"/>
  <c r="O23" i="2" s="1"/>
  <c r="Q23" i="2" s="1"/>
  <c r="S23" i="2" s="1"/>
  <c r="U23" i="2" s="1"/>
  <c r="W23" i="2" s="1"/>
  <c r="Y23" i="2" s="1"/>
  <c r="AA23" i="2" s="1"/>
  <c r="AC23" i="2" s="1"/>
  <c r="AE23" i="2" s="1"/>
  <c r="E21" i="2"/>
  <c r="G21" i="2" s="1"/>
  <c r="I21" i="2" s="1"/>
  <c r="K21" i="2" s="1"/>
  <c r="M21" i="2" s="1"/>
  <c r="O21" i="2" s="1"/>
  <c r="Q21" i="2" s="1"/>
  <c r="S21" i="2" s="1"/>
  <c r="U21" i="2" s="1"/>
  <c r="W21" i="2" s="1"/>
  <c r="Y21" i="2" s="1"/>
  <c r="AA21" i="2" s="1"/>
  <c r="AC21" i="2" s="1"/>
  <c r="AE21" i="2" s="1"/>
  <c r="D37" i="2"/>
  <c r="D36" i="2" s="1"/>
  <c r="D35" i="2" s="1"/>
  <c r="D33" i="2"/>
  <c r="D32" i="2"/>
  <c r="D31" i="2" s="1"/>
  <c r="D28" i="2"/>
  <c r="D26" i="2"/>
  <c r="D22" i="2"/>
  <c r="D20" i="2"/>
  <c r="AH38" i="2"/>
  <c r="AJ38" i="2" s="1"/>
  <c r="AL38" i="2" s="1"/>
  <c r="AN38" i="2" s="1"/>
  <c r="AP38" i="2" s="1"/>
  <c r="AR38" i="2" s="1"/>
  <c r="AT38" i="2" s="1"/>
  <c r="AV38" i="2" s="1"/>
  <c r="AX38" i="2" s="1"/>
  <c r="AZ38" i="2" s="1"/>
  <c r="BB38" i="2" s="1"/>
  <c r="BD38" i="2" s="1"/>
  <c r="BF38" i="2" s="1"/>
  <c r="BH38" i="2" s="1"/>
  <c r="AH34" i="2"/>
  <c r="AJ34" i="2" s="1"/>
  <c r="AL34" i="2" s="1"/>
  <c r="AN34" i="2" s="1"/>
  <c r="AP34" i="2" s="1"/>
  <c r="AR34" i="2" s="1"/>
  <c r="AT34" i="2" s="1"/>
  <c r="AV34" i="2" s="1"/>
  <c r="AX34" i="2" s="1"/>
  <c r="AZ34" i="2" s="1"/>
  <c r="BB34" i="2" s="1"/>
  <c r="BD34" i="2" s="1"/>
  <c r="BF34" i="2" s="1"/>
  <c r="BH34" i="2" s="1"/>
  <c r="AH29" i="2"/>
  <c r="AJ29" i="2" s="1"/>
  <c r="AL29" i="2" s="1"/>
  <c r="AN29" i="2" s="1"/>
  <c r="AP29" i="2" s="1"/>
  <c r="AR29" i="2" s="1"/>
  <c r="AT29" i="2" s="1"/>
  <c r="AV29" i="2" s="1"/>
  <c r="AX29" i="2" s="1"/>
  <c r="AZ29" i="2" s="1"/>
  <c r="BB29" i="2" s="1"/>
  <c r="BD29" i="2" s="1"/>
  <c r="BF29" i="2" s="1"/>
  <c r="BH29" i="2" s="1"/>
  <c r="AH27" i="2"/>
  <c r="AJ27" i="2" s="1"/>
  <c r="AL27" i="2" s="1"/>
  <c r="AN27" i="2" s="1"/>
  <c r="AP27" i="2" s="1"/>
  <c r="AR27" i="2" s="1"/>
  <c r="AT27" i="2" s="1"/>
  <c r="AV27" i="2" s="1"/>
  <c r="AX27" i="2" s="1"/>
  <c r="AZ27" i="2" s="1"/>
  <c r="BB27" i="2" s="1"/>
  <c r="BD27" i="2" s="1"/>
  <c r="BF27" i="2" s="1"/>
  <c r="BH27" i="2" s="1"/>
  <c r="AH23" i="2"/>
  <c r="AJ23" i="2" s="1"/>
  <c r="AL23" i="2" s="1"/>
  <c r="AN23" i="2" s="1"/>
  <c r="AP23" i="2" s="1"/>
  <c r="AR23" i="2" s="1"/>
  <c r="AT23" i="2" s="1"/>
  <c r="AV23" i="2" s="1"/>
  <c r="AX23" i="2" s="1"/>
  <c r="AZ23" i="2" s="1"/>
  <c r="BB23" i="2" s="1"/>
  <c r="BD23" i="2" s="1"/>
  <c r="BF23" i="2" s="1"/>
  <c r="BH23" i="2" s="1"/>
  <c r="AH21" i="2"/>
  <c r="AJ21" i="2" s="1"/>
  <c r="AL21" i="2" s="1"/>
  <c r="AN21" i="2" s="1"/>
  <c r="AP21" i="2" s="1"/>
  <c r="AR21" i="2" s="1"/>
  <c r="AT21" i="2" s="1"/>
  <c r="AV21" i="2" s="1"/>
  <c r="AX21" i="2" s="1"/>
  <c r="AZ21" i="2" s="1"/>
  <c r="BB21" i="2" s="1"/>
  <c r="BD21" i="2" s="1"/>
  <c r="BF21" i="2" s="1"/>
  <c r="BH21" i="2" s="1"/>
  <c r="AG37" i="2"/>
  <c r="AG36" i="2" s="1"/>
  <c r="AG35" i="2" s="1"/>
  <c r="AG33" i="2"/>
  <c r="AG32" i="2"/>
  <c r="AG31" i="2" s="1"/>
  <c r="AG28" i="2"/>
  <c r="AG26" i="2"/>
  <c r="AG22" i="2"/>
  <c r="AG20" i="2"/>
  <c r="BK38" i="2"/>
  <c r="BM38" i="2" s="1"/>
  <c r="BO38" i="2" s="1"/>
  <c r="BQ38" i="2" s="1"/>
  <c r="BS38" i="2" s="1"/>
  <c r="BU38" i="2" s="1"/>
  <c r="BW38" i="2" s="1"/>
  <c r="BY38" i="2" s="1"/>
  <c r="CA38" i="2" s="1"/>
  <c r="CC38" i="2" s="1"/>
  <c r="CE38" i="2" s="1"/>
  <c r="CG38" i="2" s="1"/>
  <c r="CI38" i="2" s="1"/>
  <c r="CK38" i="2" s="1"/>
  <c r="BK34" i="2"/>
  <c r="BM34" i="2" s="1"/>
  <c r="BO34" i="2" s="1"/>
  <c r="BQ34" i="2" s="1"/>
  <c r="BS34" i="2" s="1"/>
  <c r="BU34" i="2" s="1"/>
  <c r="BW34" i="2" s="1"/>
  <c r="BY34" i="2" s="1"/>
  <c r="CA34" i="2" s="1"/>
  <c r="CC34" i="2" s="1"/>
  <c r="CE34" i="2" s="1"/>
  <c r="CG34" i="2" s="1"/>
  <c r="CI34" i="2" s="1"/>
  <c r="CK34" i="2" s="1"/>
  <c r="BK29" i="2"/>
  <c r="BM29" i="2" s="1"/>
  <c r="BO29" i="2" s="1"/>
  <c r="BQ29" i="2" s="1"/>
  <c r="BS29" i="2" s="1"/>
  <c r="BU29" i="2" s="1"/>
  <c r="BW29" i="2" s="1"/>
  <c r="BY29" i="2" s="1"/>
  <c r="CA29" i="2" s="1"/>
  <c r="CC29" i="2" s="1"/>
  <c r="CE29" i="2" s="1"/>
  <c r="CG29" i="2" s="1"/>
  <c r="CI29" i="2" s="1"/>
  <c r="CK29" i="2" s="1"/>
  <c r="BK27" i="2"/>
  <c r="BM27" i="2" s="1"/>
  <c r="BO27" i="2" s="1"/>
  <c r="BQ27" i="2" s="1"/>
  <c r="BS27" i="2" s="1"/>
  <c r="BU27" i="2" s="1"/>
  <c r="BW27" i="2" s="1"/>
  <c r="BY27" i="2" s="1"/>
  <c r="CA27" i="2" s="1"/>
  <c r="CC27" i="2" s="1"/>
  <c r="CE27" i="2" s="1"/>
  <c r="CG27" i="2" s="1"/>
  <c r="CI27" i="2" s="1"/>
  <c r="CK27" i="2" s="1"/>
  <c r="BK23" i="2"/>
  <c r="BM23" i="2" s="1"/>
  <c r="BO23" i="2" s="1"/>
  <c r="BQ23" i="2" s="1"/>
  <c r="BS23" i="2" s="1"/>
  <c r="BU23" i="2" s="1"/>
  <c r="BW23" i="2" s="1"/>
  <c r="BY23" i="2" s="1"/>
  <c r="CA23" i="2" s="1"/>
  <c r="CC23" i="2" s="1"/>
  <c r="CE23" i="2" s="1"/>
  <c r="CG23" i="2" s="1"/>
  <c r="BK21" i="2"/>
  <c r="BM21" i="2" s="1"/>
  <c r="BO21" i="2" s="1"/>
  <c r="BQ21" i="2" s="1"/>
  <c r="BS21" i="2" s="1"/>
  <c r="BU21" i="2" s="1"/>
  <c r="BW21" i="2" s="1"/>
  <c r="BY21" i="2" s="1"/>
  <c r="CA21" i="2" s="1"/>
  <c r="CC21" i="2" s="1"/>
  <c r="CE21" i="2" s="1"/>
  <c r="CG21" i="2" s="1"/>
  <c r="BJ37" i="2"/>
  <c r="BJ36" i="2" s="1"/>
  <c r="BJ35" i="2" s="1"/>
  <c r="BJ33" i="2"/>
  <c r="BJ32" i="2"/>
  <c r="BJ31" i="2" s="1"/>
  <c r="BJ28" i="2"/>
  <c r="BJ26" i="2"/>
  <c r="BJ22" i="2"/>
  <c r="BJ20" i="2"/>
  <c r="D25" i="2" l="1"/>
  <c r="D24" i="2" s="1"/>
  <c r="AG25" i="2"/>
  <c r="AG24" i="2" s="1"/>
  <c r="D19" i="2"/>
  <c r="AI18" i="2"/>
  <c r="BL18" i="2"/>
  <c r="F18" i="2"/>
  <c r="BJ25" i="2"/>
  <c r="BJ24" i="2" s="1"/>
  <c r="AG19" i="2"/>
  <c r="D30" i="2"/>
  <c r="AG30" i="2"/>
  <c r="BJ19" i="2"/>
  <c r="BJ30" i="2"/>
  <c r="BI37" i="2"/>
  <c r="BK37" i="2" s="1"/>
  <c r="BM37" i="2" s="1"/>
  <c r="BO37" i="2" s="1"/>
  <c r="BQ37" i="2" s="1"/>
  <c r="BS37" i="2" s="1"/>
  <c r="BU37" i="2" s="1"/>
  <c r="BW37" i="2" s="1"/>
  <c r="BY37" i="2" s="1"/>
  <c r="CA37" i="2" s="1"/>
  <c r="CC37" i="2" s="1"/>
  <c r="CE37" i="2" s="1"/>
  <c r="CG37" i="2" s="1"/>
  <c r="CI37" i="2" s="1"/>
  <c r="CK37" i="2" s="1"/>
  <c r="BI33" i="2"/>
  <c r="BK33" i="2" s="1"/>
  <c r="BM33" i="2" s="1"/>
  <c r="BO33" i="2" s="1"/>
  <c r="BQ33" i="2" s="1"/>
  <c r="BS33" i="2" s="1"/>
  <c r="BU33" i="2" s="1"/>
  <c r="BW33" i="2" s="1"/>
  <c r="BY33" i="2" s="1"/>
  <c r="CA33" i="2" s="1"/>
  <c r="CC33" i="2" s="1"/>
  <c r="CE33" i="2" s="1"/>
  <c r="CG33" i="2" s="1"/>
  <c r="CI33" i="2" s="1"/>
  <c r="CK33" i="2" s="1"/>
  <c r="BI32" i="2"/>
  <c r="BK32" i="2" s="1"/>
  <c r="BM32" i="2" s="1"/>
  <c r="BO32" i="2" s="1"/>
  <c r="BQ32" i="2" s="1"/>
  <c r="BS32" i="2" s="1"/>
  <c r="BU32" i="2" s="1"/>
  <c r="BW32" i="2" s="1"/>
  <c r="BY32" i="2" s="1"/>
  <c r="CA32" i="2" s="1"/>
  <c r="CC32" i="2" s="1"/>
  <c r="CE32" i="2" s="1"/>
  <c r="CG32" i="2" s="1"/>
  <c r="CI32" i="2" s="1"/>
  <c r="CK32" i="2" s="1"/>
  <c r="BI28" i="2"/>
  <c r="BK28" i="2" s="1"/>
  <c r="BM28" i="2" s="1"/>
  <c r="BO28" i="2" s="1"/>
  <c r="BQ28" i="2" s="1"/>
  <c r="BS28" i="2" s="1"/>
  <c r="BU28" i="2" s="1"/>
  <c r="BW28" i="2" s="1"/>
  <c r="BY28" i="2" s="1"/>
  <c r="CA28" i="2" s="1"/>
  <c r="CC28" i="2" s="1"/>
  <c r="CE28" i="2" s="1"/>
  <c r="CG28" i="2" s="1"/>
  <c r="CI28" i="2" s="1"/>
  <c r="CK28" i="2" s="1"/>
  <c r="BI26" i="2"/>
  <c r="BK26" i="2" s="1"/>
  <c r="BM26" i="2" s="1"/>
  <c r="BO26" i="2" s="1"/>
  <c r="BQ26" i="2" s="1"/>
  <c r="BS26" i="2" s="1"/>
  <c r="BU26" i="2" s="1"/>
  <c r="BW26" i="2" s="1"/>
  <c r="BY26" i="2" s="1"/>
  <c r="CA26" i="2" s="1"/>
  <c r="CC26" i="2" s="1"/>
  <c r="CE26" i="2" s="1"/>
  <c r="CG26" i="2" s="1"/>
  <c r="CI26" i="2" s="1"/>
  <c r="CK26" i="2" s="1"/>
  <c r="BI22" i="2"/>
  <c r="BK22" i="2" s="1"/>
  <c r="BM22" i="2" s="1"/>
  <c r="BO22" i="2" s="1"/>
  <c r="BQ22" i="2" s="1"/>
  <c r="BS22" i="2" s="1"/>
  <c r="BU22" i="2" s="1"/>
  <c r="BW22" i="2" s="1"/>
  <c r="BY22" i="2" s="1"/>
  <c r="CA22" i="2" s="1"/>
  <c r="CC22" i="2" s="1"/>
  <c r="CE22" i="2" s="1"/>
  <c r="CG22" i="2" s="1"/>
  <c r="CI22" i="2" s="1"/>
  <c r="BI20" i="2"/>
  <c r="BK20" i="2" s="1"/>
  <c r="BM20" i="2" s="1"/>
  <c r="BO20" i="2" s="1"/>
  <c r="BQ20" i="2" s="1"/>
  <c r="BS20" i="2" s="1"/>
  <c r="BU20" i="2" s="1"/>
  <c r="BW20" i="2" s="1"/>
  <c r="BY20" i="2" s="1"/>
  <c r="CA20" i="2" s="1"/>
  <c r="CC20" i="2" s="1"/>
  <c r="CE20" i="2" s="1"/>
  <c r="CG20" i="2" s="1"/>
  <c r="CI20" i="2" s="1"/>
  <c r="AG18" i="2" l="1"/>
  <c r="D18" i="2"/>
  <c r="BJ18" i="2"/>
  <c r="BI31" i="2"/>
  <c r="BK31" i="2" s="1"/>
  <c r="BM31" i="2" s="1"/>
  <c r="BO31" i="2" s="1"/>
  <c r="BQ31" i="2" s="1"/>
  <c r="BS31" i="2" s="1"/>
  <c r="BU31" i="2" s="1"/>
  <c r="BW31" i="2" s="1"/>
  <c r="BY31" i="2" s="1"/>
  <c r="CA31" i="2" s="1"/>
  <c r="CC31" i="2" s="1"/>
  <c r="CE31" i="2" s="1"/>
  <c r="CG31" i="2" s="1"/>
  <c r="CI31" i="2" s="1"/>
  <c r="CK31" i="2" s="1"/>
  <c r="BI36" i="2"/>
  <c r="BK36" i="2" s="1"/>
  <c r="BM36" i="2" s="1"/>
  <c r="BO36" i="2" s="1"/>
  <c r="BQ36" i="2" s="1"/>
  <c r="BS36" i="2" s="1"/>
  <c r="BU36" i="2" s="1"/>
  <c r="BW36" i="2" s="1"/>
  <c r="BY36" i="2" s="1"/>
  <c r="CA36" i="2" s="1"/>
  <c r="CC36" i="2" s="1"/>
  <c r="CE36" i="2" s="1"/>
  <c r="CG36" i="2" s="1"/>
  <c r="CI36" i="2" s="1"/>
  <c r="CK36" i="2" s="1"/>
  <c r="BI25" i="2"/>
  <c r="BK25" i="2" s="1"/>
  <c r="BM25" i="2" s="1"/>
  <c r="BO25" i="2" s="1"/>
  <c r="BQ25" i="2" s="1"/>
  <c r="BS25" i="2" s="1"/>
  <c r="BU25" i="2" s="1"/>
  <c r="BW25" i="2" s="1"/>
  <c r="BY25" i="2" s="1"/>
  <c r="CA25" i="2" s="1"/>
  <c r="CC25" i="2" s="1"/>
  <c r="CE25" i="2" s="1"/>
  <c r="CG25" i="2" s="1"/>
  <c r="CI25" i="2" s="1"/>
  <c r="CK25" i="2" s="1"/>
  <c r="BI19" i="2"/>
  <c r="BK19" i="2" s="1"/>
  <c r="BM19" i="2" s="1"/>
  <c r="BO19" i="2" s="1"/>
  <c r="BQ19" i="2" s="1"/>
  <c r="BS19" i="2" s="1"/>
  <c r="BU19" i="2" s="1"/>
  <c r="BW19" i="2" s="1"/>
  <c r="BY19" i="2" s="1"/>
  <c r="CA19" i="2" s="1"/>
  <c r="CC19" i="2" s="1"/>
  <c r="CE19" i="2" s="1"/>
  <c r="CG19" i="2" s="1"/>
  <c r="CI19" i="2" s="1"/>
  <c r="CK19" i="2" s="1"/>
  <c r="AF37" i="2"/>
  <c r="AH37" i="2" s="1"/>
  <c r="AJ37" i="2" s="1"/>
  <c r="AL37" i="2" s="1"/>
  <c r="AN37" i="2" s="1"/>
  <c r="AP37" i="2" s="1"/>
  <c r="AR37" i="2" s="1"/>
  <c r="AT37" i="2" s="1"/>
  <c r="AV37" i="2" s="1"/>
  <c r="AX37" i="2" s="1"/>
  <c r="AZ37" i="2" s="1"/>
  <c r="BB37" i="2" s="1"/>
  <c r="BD37" i="2" s="1"/>
  <c r="BF37" i="2" s="1"/>
  <c r="BH37" i="2" s="1"/>
  <c r="AF33" i="2"/>
  <c r="AH33" i="2" s="1"/>
  <c r="AJ33" i="2" s="1"/>
  <c r="AL33" i="2" s="1"/>
  <c r="AN33" i="2" s="1"/>
  <c r="AP33" i="2" s="1"/>
  <c r="AR33" i="2" s="1"/>
  <c r="AT33" i="2" s="1"/>
  <c r="AV33" i="2" s="1"/>
  <c r="AX33" i="2" s="1"/>
  <c r="AZ33" i="2" s="1"/>
  <c r="BB33" i="2" s="1"/>
  <c r="BD33" i="2" s="1"/>
  <c r="BF33" i="2" s="1"/>
  <c r="BH33" i="2" s="1"/>
  <c r="AF32" i="2"/>
  <c r="AH32" i="2" s="1"/>
  <c r="AJ32" i="2" s="1"/>
  <c r="AL32" i="2" s="1"/>
  <c r="AN32" i="2" s="1"/>
  <c r="AP32" i="2" s="1"/>
  <c r="AR32" i="2" s="1"/>
  <c r="AT32" i="2" s="1"/>
  <c r="AV32" i="2" s="1"/>
  <c r="AX32" i="2" s="1"/>
  <c r="AZ32" i="2" s="1"/>
  <c r="BB32" i="2" s="1"/>
  <c r="BD32" i="2" s="1"/>
  <c r="BF32" i="2" s="1"/>
  <c r="BH32" i="2" s="1"/>
  <c r="AF28" i="2"/>
  <c r="AH28" i="2" s="1"/>
  <c r="AJ28" i="2" s="1"/>
  <c r="AL28" i="2" s="1"/>
  <c r="AN28" i="2" s="1"/>
  <c r="AP28" i="2" s="1"/>
  <c r="AR28" i="2" s="1"/>
  <c r="AT28" i="2" s="1"/>
  <c r="AV28" i="2" s="1"/>
  <c r="AX28" i="2" s="1"/>
  <c r="AZ28" i="2" s="1"/>
  <c r="BB28" i="2" s="1"/>
  <c r="BD28" i="2" s="1"/>
  <c r="BF28" i="2" s="1"/>
  <c r="BH28" i="2" s="1"/>
  <c r="AF26" i="2"/>
  <c r="AH26" i="2" s="1"/>
  <c r="AJ26" i="2" s="1"/>
  <c r="AL26" i="2" s="1"/>
  <c r="AN26" i="2" s="1"/>
  <c r="AP26" i="2" s="1"/>
  <c r="AR26" i="2" s="1"/>
  <c r="AT26" i="2" s="1"/>
  <c r="AV26" i="2" s="1"/>
  <c r="AX26" i="2" s="1"/>
  <c r="AZ26" i="2" s="1"/>
  <c r="BB26" i="2" s="1"/>
  <c r="BD26" i="2" s="1"/>
  <c r="BF26" i="2" s="1"/>
  <c r="BH26" i="2" s="1"/>
  <c r="AF22" i="2"/>
  <c r="AH22" i="2" s="1"/>
  <c r="AJ22" i="2" s="1"/>
  <c r="AL22" i="2" s="1"/>
  <c r="AN22" i="2" s="1"/>
  <c r="AP22" i="2" s="1"/>
  <c r="AR22" i="2" s="1"/>
  <c r="AT22" i="2" s="1"/>
  <c r="AV22" i="2" s="1"/>
  <c r="AX22" i="2" s="1"/>
  <c r="AZ22" i="2" s="1"/>
  <c r="BB22" i="2" s="1"/>
  <c r="BD22" i="2" s="1"/>
  <c r="BF22" i="2" s="1"/>
  <c r="BH22" i="2" s="1"/>
  <c r="AF20" i="2"/>
  <c r="AH20" i="2" s="1"/>
  <c r="AJ20" i="2" s="1"/>
  <c r="AL20" i="2" s="1"/>
  <c r="AN20" i="2" s="1"/>
  <c r="AP20" i="2" s="1"/>
  <c r="AR20" i="2" s="1"/>
  <c r="AT20" i="2" s="1"/>
  <c r="AV20" i="2" s="1"/>
  <c r="AX20" i="2" s="1"/>
  <c r="AZ20" i="2" s="1"/>
  <c r="BB20" i="2" s="1"/>
  <c r="BD20" i="2" s="1"/>
  <c r="BF20" i="2" s="1"/>
  <c r="BH20" i="2" s="1"/>
  <c r="BI35" i="2" l="1"/>
  <c r="AF31" i="2"/>
  <c r="AH31" i="2" s="1"/>
  <c r="AJ31" i="2" s="1"/>
  <c r="AL31" i="2" s="1"/>
  <c r="AN31" i="2" s="1"/>
  <c r="AP31" i="2" s="1"/>
  <c r="AR31" i="2" s="1"/>
  <c r="AT31" i="2" s="1"/>
  <c r="AV31" i="2" s="1"/>
  <c r="AX31" i="2" s="1"/>
  <c r="AZ31" i="2" s="1"/>
  <c r="BB31" i="2" s="1"/>
  <c r="BD31" i="2" s="1"/>
  <c r="BF31" i="2" s="1"/>
  <c r="BH31" i="2" s="1"/>
  <c r="BI24" i="2"/>
  <c r="BK24" i="2" s="1"/>
  <c r="BM24" i="2" s="1"/>
  <c r="BO24" i="2" s="1"/>
  <c r="BQ24" i="2" s="1"/>
  <c r="BS24" i="2" s="1"/>
  <c r="BU24" i="2" s="1"/>
  <c r="BW24" i="2" s="1"/>
  <c r="BY24" i="2" s="1"/>
  <c r="CA24" i="2" s="1"/>
  <c r="CC24" i="2" s="1"/>
  <c r="CE24" i="2" s="1"/>
  <c r="CG24" i="2" s="1"/>
  <c r="CI24" i="2" s="1"/>
  <c r="CK24" i="2" s="1"/>
  <c r="AF36" i="2"/>
  <c r="AH36" i="2" s="1"/>
  <c r="AJ36" i="2" s="1"/>
  <c r="AL36" i="2" s="1"/>
  <c r="AN36" i="2" s="1"/>
  <c r="AP36" i="2" s="1"/>
  <c r="AR36" i="2" s="1"/>
  <c r="AT36" i="2" s="1"/>
  <c r="AV36" i="2" s="1"/>
  <c r="AX36" i="2" s="1"/>
  <c r="AZ36" i="2" s="1"/>
  <c r="BB36" i="2" s="1"/>
  <c r="BD36" i="2" s="1"/>
  <c r="BF36" i="2" s="1"/>
  <c r="BH36" i="2" s="1"/>
  <c r="AF19" i="2"/>
  <c r="AH19" i="2" s="1"/>
  <c r="AJ19" i="2" s="1"/>
  <c r="AL19" i="2" s="1"/>
  <c r="AN19" i="2" s="1"/>
  <c r="AP19" i="2" s="1"/>
  <c r="AR19" i="2" s="1"/>
  <c r="AT19" i="2" s="1"/>
  <c r="AV19" i="2" s="1"/>
  <c r="AX19" i="2" s="1"/>
  <c r="AZ19" i="2" s="1"/>
  <c r="BB19" i="2" s="1"/>
  <c r="BD19" i="2" s="1"/>
  <c r="BF19" i="2" s="1"/>
  <c r="BH19" i="2" s="1"/>
  <c r="AF25" i="2"/>
  <c r="AH25" i="2" s="1"/>
  <c r="AJ25" i="2" s="1"/>
  <c r="AL25" i="2" s="1"/>
  <c r="AN25" i="2" s="1"/>
  <c r="AP25" i="2" s="1"/>
  <c r="AR25" i="2" s="1"/>
  <c r="AT25" i="2" s="1"/>
  <c r="AV25" i="2" s="1"/>
  <c r="AX25" i="2" s="1"/>
  <c r="AZ25" i="2" s="1"/>
  <c r="BB25" i="2" s="1"/>
  <c r="BD25" i="2" s="1"/>
  <c r="BF25" i="2" s="1"/>
  <c r="BH25" i="2" s="1"/>
  <c r="C20" i="2"/>
  <c r="E20" i="2" s="1"/>
  <c r="G20" i="2" s="1"/>
  <c r="I20" i="2" s="1"/>
  <c r="K20" i="2" s="1"/>
  <c r="M20" i="2" s="1"/>
  <c r="O20" i="2" s="1"/>
  <c r="Q20" i="2" s="1"/>
  <c r="S20" i="2" s="1"/>
  <c r="U20" i="2" s="1"/>
  <c r="W20" i="2" s="1"/>
  <c r="Y20" i="2" s="1"/>
  <c r="AA20" i="2" s="1"/>
  <c r="AC20" i="2" s="1"/>
  <c r="AE20" i="2" s="1"/>
  <c r="C22" i="2"/>
  <c r="E22" i="2" s="1"/>
  <c r="G22" i="2" s="1"/>
  <c r="I22" i="2" s="1"/>
  <c r="K22" i="2" s="1"/>
  <c r="M22" i="2" s="1"/>
  <c r="O22" i="2" s="1"/>
  <c r="Q22" i="2" s="1"/>
  <c r="S22" i="2" s="1"/>
  <c r="U22" i="2" s="1"/>
  <c r="W22" i="2" s="1"/>
  <c r="Y22" i="2" s="1"/>
  <c r="AA22" i="2" s="1"/>
  <c r="AC22" i="2" s="1"/>
  <c r="AE22" i="2" s="1"/>
  <c r="C26" i="2"/>
  <c r="E26" i="2" s="1"/>
  <c r="G26" i="2" s="1"/>
  <c r="I26" i="2" s="1"/>
  <c r="K26" i="2" s="1"/>
  <c r="M26" i="2" s="1"/>
  <c r="O26" i="2" s="1"/>
  <c r="Q26" i="2" s="1"/>
  <c r="S26" i="2" s="1"/>
  <c r="U26" i="2" s="1"/>
  <c r="W26" i="2" s="1"/>
  <c r="Y26" i="2" s="1"/>
  <c r="AA26" i="2" s="1"/>
  <c r="AC26" i="2" s="1"/>
  <c r="AE26" i="2" s="1"/>
  <c r="C28" i="2"/>
  <c r="E28" i="2" s="1"/>
  <c r="G28" i="2" s="1"/>
  <c r="I28" i="2" s="1"/>
  <c r="K28" i="2" s="1"/>
  <c r="M28" i="2" s="1"/>
  <c r="O28" i="2" s="1"/>
  <c r="Q28" i="2" s="1"/>
  <c r="S28" i="2" s="1"/>
  <c r="U28" i="2" s="1"/>
  <c r="W28" i="2" s="1"/>
  <c r="Y28" i="2" s="1"/>
  <c r="AA28" i="2" s="1"/>
  <c r="AC28" i="2" s="1"/>
  <c r="AE28" i="2" s="1"/>
  <c r="C32" i="2"/>
  <c r="E32" i="2" s="1"/>
  <c r="G32" i="2" s="1"/>
  <c r="I32" i="2" s="1"/>
  <c r="K32" i="2" s="1"/>
  <c r="M32" i="2" s="1"/>
  <c r="O32" i="2" s="1"/>
  <c r="Q32" i="2" s="1"/>
  <c r="S32" i="2" s="1"/>
  <c r="U32" i="2" s="1"/>
  <c r="W32" i="2" s="1"/>
  <c r="Y32" i="2" s="1"/>
  <c r="AA32" i="2" s="1"/>
  <c r="AC32" i="2" s="1"/>
  <c r="AE32" i="2" s="1"/>
  <c r="C33" i="2"/>
  <c r="E33" i="2" s="1"/>
  <c r="G33" i="2" s="1"/>
  <c r="I33" i="2" s="1"/>
  <c r="K33" i="2" s="1"/>
  <c r="M33" i="2" s="1"/>
  <c r="O33" i="2" s="1"/>
  <c r="Q33" i="2" s="1"/>
  <c r="S33" i="2" s="1"/>
  <c r="U33" i="2" s="1"/>
  <c r="W33" i="2" s="1"/>
  <c r="Y33" i="2" s="1"/>
  <c r="AA33" i="2" s="1"/>
  <c r="AC33" i="2" s="1"/>
  <c r="AE33" i="2" s="1"/>
  <c r="C37" i="2"/>
  <c r="E37" i="2" s="1"/>
  <c r="G37" i="2" s="1"/>
  <c r="I37" i="2" s="1"/>
  <c r="K37" i="2" s="1"/>
  <c r="M37" i="2" s="1"/>
  <c r="O37" i="2" s="1"/>
  <c r="Q37" i="2" s="1"/>
  <c r="S37" i="2" s="1"/>
  <c r="U37" i="2" s="1"/>
  <c r="W37" i="2" s="1"/>
  <c r="Y37" i="2" s="1"/>
  <c r="AA37" i="2" s="1"/>
  <c r="AC37" i="2" s="1"/>
  <c r="AE37" i="2" s="1"/>
  <c r="BI30" i="2" l="1"/>
  <c r="BK30" i="2" s="1"/>
  <c r="BM30" i="2" s="1"/>
  <c r="BO30" i="2" s="1"/>
  <c r="BQ30" i="2" s="1"/>
  <c r="BS30" i="2" s="1"/>
  <c r="BU30" i="2" s="1"/>
  <c r="BW30" i="2" s="1"/>
  <c r="BY30" i="2" s="1"/>
  <c r="CA30" i="2" s="1"/>
  <c r="CC30" i="2" s="1"/>
  <c r="CE30" i="2" s="1"/>
  <c r="CG30" i="2" s="1"/>
  <c r="CI30" i="2" s="1"/>
  <c r="CK30" i="2" s="1"/>
  <c r="BK35" i="2"/>
  <c r="BM35" i="2" s="1"/>
  <c r="BO35" i="2" s="1"/>
  <c r="BQ35" i="2" s="1"/>
  <c r="BS35" i="2" s="1"/>
  <c r="BU35" i="2" s="1"/>
  <c r="BW35" i="2" s="1"/>
  <c r="BY35" i="2" s="1"/>
  <c r="CA35" i="2" s="1"/>
  <c r="CC35" i="2" s="1"/>
  <c r="CE35" i="2" s="1"/>
  <c r="CG35" i="2" s="1"/>
  <c r="CI35" i="2" s="1"/>
  <c r="CK35" i="2" s="1"/>
  <c r="C31" i="2"/>
  <c r="E31" i="2" s="1"/>
  <c r="G31" i="2" s="1"/>
  <c r="I31" i="2" s="1"/>
  <c r="K31" i="2" s="1"/>
  <c r="M31" i="2" s="1"/>
  <c r="O31" i="2" s="1"/>
  <c r="Q31" i="2" s="1"/>
  <c r="S31" i="2" s="1"/>
  <c r="U31" i="2" s="1"/>
  <c r="W31" i="2" s="1"/>
  <c r="Y31" i="2" s="1"/>
  <c r="AA31" i="2" s="1"/>
  <c r="AC31" i="2" s="1"/>
  <c r="AE31" i="2" s="1"/>
  <c r="AF24" i="2"/>
  <c r="AH24" i="2" s="1"/>
  <c r="AJ24" i="2" s="1"/>
  <c r="AL24" i="2" s="1"/>
  <c r="AN24" i="2" s="1"/>
  <c r="AP24" i="2" s="1"/>
  <c r="AR24" i="2" s="1"/>
  <c r="AT24" i="2" s="1"/>
  <c r="AV24" i="2" s="1"/>
  <c r="AX24" i="2" s="1"/>
  <c r="AZ24" i="2" s="1"/>
  <c r="BB24" i="2" s="1"/>
  <c r="BD24" i="2" s="1"/>
  <c r="BF24" i="2" s="1"/>
  <c r="BH24" i="2" s="1"/>
  <c r="C36" i="2"/>
  <c r="E36" i="2" s="1"/>
  <c r="G36" i="2" s="1"/>
  <c r="I36" i="2" s="1"/>
  <c r="K36" i="2" s="1"/>
  <c r="M36" i="2" s="1"/>
  <c r="O36" i="2" s="1"/>
  <c r="Q36" i="2" s="1"/>
  <c r="S36" i="2" s="1"/>
  <c r="U36" i="2" s="1"/>
  <c r="W36" i="2" s="1"/>
  <c r="Y36" i="2" s="1"/>
  <c r="AA36" i="2" s="1"/>
  <c r="AC36" i="2" s="1"/>
  <c r="AE36" i="2" s="1"/>
  <c r="AF35" i="2"/>
  <c r="AH35" i="2" s="1"/>
  <c r="AJ35" i="2" s="1"/>
  <c r="AL35" i="2" s="1"/>
  <c r="AN35" i="2" s="1"/>
  <c r="AP35" i="2" s="1"/>
  <c r="AR35" i="2" s="1"/>
  <c r="AT35" i="2" s="1"/>
  <c r="AV35" i="2" s="1"/>
  <c r="AX35" i="2" s="1"/>
  <c r="AZ35" i="2" s="1"/>
  <c r="BB35" i="2" s="1"/>
  <c r="BD35" i="2" s="1"/>
  <c r="BF35" i="2" s="1"/>
  <c r="BH35" i="2" s="1"/>
  <c r="C25" i="2"/>
  <c r="E25" i="2" s="1"/>
  <c r="G25" i="2" s="1"/>
  <c r="I25" i="2" s="1"/>
  <c r="K25" i="2" s="1"/>
  <c r="M25" i="2" s="1"/>
  <c r="O25" i="2" s="1"/>
  <c r="Q25" i="2" s="1"/>
  <c r="S25" i="2" s="1"/>
  <c r="U25" i="2" s="1"/>
  <c r="W25" i="2" s="1"/>
  <c r="Y25" i="2" s="1"/>
  <c r="AA25" i="2" s="1"/>
  <c r="AC25" i="2" s="1"/>
  <c r="AE25" i="2" s="1"/>
  <c r="C19" i="2"/>
  <c r="E19" i="2" s="1"/>
  <c r="G19" i="2" s="1"/>
  <c r="I19" i="2" s="1"/>
  <c r="K19" i="2" s="1"/>
  <c r="M19" i="2" s="1"/>
  <c r="O19" i="2" s="1"/>
  <c r="Q19" i="2" s="1"/>
  <c r="S19" i="2" s="1"/>
  <c r="U19" i="2" s="1"/>
  <c r="W19" i="2" s="1"/>
  <c r="Y19" i="2" s="1"/>
  <c r="AA19" i="2" s="1"/>
  <c r="AC19" i="2" s="1"/>
  <c r="AE19" i="2" s="1"/>
  <c r="BI18" i="2" l="1"/>
  <c r="BK18" i="2" s="1"/>
  <c r="BM18" i="2" s="1"/>
  <c r="BO18" i="2" s="1"/>
  <c r="BQ18" i="2" s="1"/>
  <c r="BS18" i="2" s="1"/>
  <c r="BU18" i="2" s="1"/>
  <c r="BW18" i="2" s="1"/>
  <c r="BY18" i="2" s="1"/>
  <c r="CA18" i="2" s="1"/>
  <c r="CC18" i="2" s="1"/>
  <c r="CE18" i="2" s="1"/>
  <c r="CG18" i="2" s="1"/>
  <c r="CI18" i="2" s="1"/>
  <c r="CK18" i="2" s="1"/>
  <c r="C35" i="2"/>
  <c r="E35" i="2" s="1"/>
  <c r="G35" i="2" s="1"/>
  <c r="I35" i="2" s="1"/>
  <c r="K35" i="2" s="1"/>
  <c r="M35" i="2" s="1"/>
  <c r="O35" i="2" s="1"/>
  <c r="Q35" i="2" s="1"/>
  <c r="S35" i="2" s="1"/>
  <c r="U35" i="2" s="1"/>
  <c r="W35" i="2" s="1"/>
  <c r="Y35" i="2" s="1"/>
  <c r="AA35" i="2" s="1"/>
  <c r="AC35" i="2" s="1"/>
  <c r="AE35" i="2" s="1"/>
  <c r="C24" i="2"/>
  <c r="E24" i="2" s="1"/>
  <c r="G24" i="2" s="1"/>
  <c r="I24" i="2" s="1"/>
  <c r="K24" i="2" s="1"/>
  <c r="M24" i="2" s="1"/>
  <c r="O24" i="2" s="1"/>
  <c r="Q24" i="2" s="1"/>
  <c r="S24" i="2" s="1"/>
  <c r="U24" i="2" s="1"/>
  <c r="W24" i="2" s="1"/>
  <c r="Y24" i="2" s="1"/>
  <c r="AA24" i="2" s="1"/>
  <c r="AC24" i="2" s="1"/>
  <c r="AE24" i="2" s="1"/>
  <c r="AF30" i="2"/>
  <c r="AH30" i="2" s="1"/>
  <c r="AJ30" i="2" s="1"/>
  <c r="AL30" i="2" s="1"/>
  <c r="AN30" i="2" s="1"/>
  <c r="AP30" i="2" s="1"/>
  <c r="AR30" i="2" s="1"/>
  <c r="AT30" i="2" s="1"/>
  <c r="AV30" i="2" s="1"/>
  <c r="AX30" i="2" s="1"/>
  <c r="AZ30" i="2" s="1"/>
  <c r="BB30" i="2" s="1"/>
  <c r="BD30" i="2" s="1"/>
  <c r="BF30" i="2" s="1"/>
  <c r="BH30" i="2" s="1"/>
  <c r="C30" i="2" l="1"/>
  <c r="E30" i="2" s="1"/>
  <c r="G30" i="2" s="1"/>
  <c r="I30" i="2" s="1"/>
  <c r="K30" i="2" s="1"/>
  <c r="M30" i="2" s="1"/>
  <c r="O30" i="2" s="1"/>
  <c r="Q30" i="2" s="1"/>
  <c r="S30" i="2" s="1"/>
  <c r="U30" i="2" s="1"/>
  <c r="W30" i="2" s="1"/>
  <c r="Y30" i="2" s="1"/>
  <c r="AA30" i="2" s="1"/>
  <c r="AC30" i="2" s="1"/>
  <c r="AE30" i="2" s="1"/>
  <c r="AF18" i="2"/>
  <c r="AH18" i="2" s="1"/>
  <c r="AJ18" i="2" s="1"/>
  <c r="AL18" i="2" s="1"/>
  <c r="AN18" i="2" s="1"/>
  <c r="AP18" i="2" s="1"/>
  <c r="AR18" i="2" s="1"/>
  <c r="AT18" i="2" s="1"/>
  <c r="AV18" i="2" s="1"/>
  <c r="AX18" i="2" s="1"/>
  <c r="AZ18" i="2" s="1"/>
  <c r="BB18" i="2" s="1"/>
  <c r="BD18" i="2" s="1"/>
  <c r="BF18" i="2" s="1"/>
  <c r="BH18" i="2" s="1"/>
  <c r="C18" i="2" l="1"/>
  <c r="E18" i="2" s="1"/>
  <c r="G18" i="2" s="1"/>
  <c r="I18" i="2" s="1"/>
  <c r="K18" i="2" s="1"/>
  <c r="M18" i="2" s="1"/>
  <c r="O18" i="2" s="1"/>
  <c r="Q18" i="2" s="1"/>
  <c r="S18" i="2" s="1"/>
  <c r="U18" i="2" s="1"/>
  <c r="W18" i="2" s="1"/>
  <c r="Y18" i="2" s="1"/>
  <c r="AA18" i="2" s="1"/>
  <c r="AC18" i="2" s="1"/>
  <c r="AE18" i="2" s="1"/>
</calcChain>
</file>

<file path=xl/sharedStrings.xml><?xml version="1.0" encoding="utf-8"?>
<sst xmlns="http://schemas.openxmlformats.org/spreadsheetml/2006/main" count="142" uniqueCount="98">
  <si>
    <t>Увеличение остатков средств бюджетов</t>
  </si>
  <si>
    <t>Уменьшение остатков средств бюджетов</t>
  </si>
  <si>
    <t>Уменьшение прочих остатков денежных средств бюджетов</t>
  </si>
  <si>
    <t>Уменьшение прочих  остатков средств бюджетов</t>
  </si>
  <si>
    <t xml:space="preserve">Код </t>
  </si>
  <si>
    <t>000 01 00 00 00 00 0000 000</t>
  </si>
  <si>
    <t>807 01 05 02 01 00 0000 610</t>
  </si>
  <si>
    <t>807 01 02 00 00 04 0000 710</t>
  </si>
  <si>
    <t>807 01 05 02 01 04 0000 610</t>
  </si>
  <si>
    <t>807 01 05 02 01 00 0000 510</t>
  </si>
  <si>
    <t>Увеличение прочих остатков денежных средств бюджетов</t>
  </si>
  <si>
    <t>Увеличение прочих остатков средств бюджетов</t>
  </si>
  <si>
    <t>807 01 05 02 01 04 0000 510</t>
  </si>
  <si>
    <t>Увеличение прочих остатков денежных средств бюджетов городских округов</t>
  </si>
  <si>
    <t>000 01 02 00 00 00 0000 700</t>
  </si>
  <si>
    <t>000 01 02 00 00 00 0000 000</t>
  </si>
  <si>
    <t>Кредиты кредитных организаций в валюте Российской Федерации</t>
  </si>
  <si>
    <t>000 01 05 00 00 00 0000 000</t>
  </si>
  <si>
    <t>000 01 05 00 00 00 0000 500</t>
  </si>
  <si>
    <t>000 01 05 02 00 00 0000 500</t>
  </si>
  <si>
    <t>000 01 05 00 00 00 0000 600</t>
  </si>
  <si>
    <t>000 01 05 02 00 00 0000 600</t>
  </si>
  <si>
    <t>807 01 02 00 00 04 0000 810</t>
  </si>
  <si>
    <t>000 01 02 00 00 00 0000 800</t>
  </si>
  <si>
    <t>000 01 03 01 00 00 0000 000</t>
  </si>
  <si>
    <t>000 01 03 01 00 00 0000 700</t>
  </si>
  <si>
    <t>000 01 03 01 00 00 0000 800</t>
  </si>
  <si>
    <t>807 01 03 01 00 04 0000 710</t>
  </si>
  <si>
    <t>807 01 03 01 00 04 0000 810</t>
  </si>
  <si>
    <t>000 01 03 00 00 00 0000 000</t>
  </si>
  <si>
    <t>Погашение кредитов, предоставленных кредитными организациями в валюте Российской Федерации</t>
  </si>
  <si>
    <t>Уменьшение прочих остатков денежных средств бюджетов городских округов</t>
  </si>
  <si>
    <t>Источники внутреннего финансирования дефицитов бюджетов</t>
  </si>
  <si>
    <t>Источники</t>
  </si>
  <si>
    <t xml:space="preserve">Наименование кода группы, подгруппы, статьи, подстатьи, элемента, вида источников финансирования дефицитов бюджетов 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</si>
  <si>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</si>
  <si>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</si>
  <si>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</si>
  <si>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</si>
  <si>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Привлечение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</si>
  <si>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</si>
  <si>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</si>
  <si>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</si>
  <si>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</si>
  <si>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Изменение остатков средств на счетах по учету средств бюджетов</t>
  </si>
  <si>
    <t>Сумма (тыс. рублей)</t>
  </si>
  <si>
    <t>внутреннего финансирования дефицита городского бюджета на 2025 год и плановый период 2026 и 2027 годов</t>
  </si>
  <si>
    <t>Проект решения (2027 год)</t>
  </si>
  <si>
    <t>Проект решения (2026 год)</t>
  </si>
  <si>
    <t>Проект решения (2025 год)</t>
  </si>
  <si>
    <t>Изменения</t>
  </si>
  <si>
    <t>Решение ЧГД от 03.12.2024 № 152 (2025 год)</t>
  </si>
  <si>
    <t>Решение ЧГД от 03.12.2024 № 152 (2026 год)</t>
  </si>
  <si>
    <t>Решение ЧГД от 03.12.2024 № 152 (2027 год)</t>
  </si>
  <si>
    <t>Решение ЧГД от 28.01.2025 № 1 (2025 год)</t>
  </si>
  <si>
    <t>Решение ЧГД от 28.01.2025 № 1 (2026 год)</t>
  </si>
  <si>
    <t>Решение ЧГД от 28.01.2025 № 1 (2027 год)</t>
  </si>
  <si>
    <t>Решение ЧГД от 06.02.2025 № 14 (2025 год)</t>
  </si>
  <si>
    <t>Решение ЧГД от 06.02.2025 № 14 (2026 год)</t>
  </si>
  <si>
    <t>Решение ЧГД от 06.02.2025 № 14 (2027 год)</t>
  </si>
  <si>
    <t>Решение ЧГД от 25.02.2025 № 22 (2025 год)</t>
  </si>
  <si>
    <t>Решение ЧГД от 25.02.2025 № 22 (2027 год)</t>
  </si>
  <si>
    <t>Решение ЧГД от 25.02.2025 № 22 (2026 год)</t>
  </si>
  <si>
    <t>Решение ЧГД от 26.03.2025 № 39 (2025 год)</t>
  </si>
  <si>
    <t>Решение ЧГД от 26.03.2025 № 39 (2026 год)</t>
  </si>
  <si>
    <t>Решение ЧГД от 26.03.2025 № 39 (2027 год)</t>
  </si>
  <si>
    <t>Решение ЧГД от 13.05.2025 № 67 (2025 год)</t>
  </si>
  <si>
    <t>Решение ЧГД от 13.05.2025 № 67 (2026 год)</t>
  </si>
  <si>
    <t>Решение ЧГД от 13.05.2025 № 67 (2027 год)</t>
  </si>
  <si>
    <t>Решение ЧГД от 09.06.2025 № 81 (2025 год)</t>
  </si>
  <si>
    <t>Решение ЧГД от 09.06.2025 № 81 (2026 год)</t>
  </si>
  <si>
    <t>Решение ЧГД от 09.06.2025 № 81 (2027 год)</t>
  </si>
  <si>
    <t>Решение ЧГД от 26.06.2025 № 83 (2025 год)</t>
  </si>
  <si>
    <t>Решение ЧГД от 26.06.2025 № 83 (2026 год)</t>
  </si>
  <si>
    <t>Решение ЧГД от 26.06.2025 № 83 (2027 год)</t>
  </si>
  <si>
    <t>Решение ЧГД от 15.07.2025 №103 (2026 год)</t>
  </si>
  <si>
    <t>Решение ЧГД от 15.07.2025 №103 (2025 год)</t>
  </si>
  <si>
    <t>Решение ЧГД от 15.07.2025 №103 (2027 год)</t>
  </si>
  <si>
    <t>Решение ЧГД от 25.07.2025 № 108 (2025 год)</t>
  </si>
  <si>
    <t>Решение ЧГД от 25.07.2025 № 108 (2026 год)</t>
  </si>
  <si>
    <t>Решение ЧГД от 25.07.2025 № 108 (2027 год)</t>
  </si>
  <si>
    <t>Решение ЧГД от 09.10.2025 № 135
 (2025 год)</t>
  </si>
  <si>
    <t>Решение ЧГД от 09.10.2025 № 135
(2026 год)</t>
  </si>
  <si>
    <t>Решение ЧГД от 09.10.2025 № 135
 (2027 год)</t>
  </si>
  <si>
    <t>Решение ЧГД от 28.10.2025 № 147
 (2025 год)</t>
  </si>
  <si>
    <t>Решение ЧГД от 28.10.2025 № 147
 (2026 год)</t>
  </si>
  <si>
    <t>Решение ЧГД от 28.10.2025 № 147
 (2027 год)</t>
  </si>
  <si>
    <t>Решение ЧГД от 27.11.2025 № 196
 (2025 год)</t>
  </si>
  <si>
    <t>Решение ЧГД от 27.11.2025 № 196
 (2026 год)</t>
  </si>
  <si>
    <t>Решение ЧГД от 27.11.2025 № 196
 (2027 год)</t>
  </si>
  <si>
    <t xml:space="preserve">                                    Приложение 1</t>
  </si>
  <si>
    <t xml:space="preserve">                                    к решению Череповецкой </t>
  </si>
  <si>
    <t xml:space="preserve">                                    городской Думы</t>
  </si>
  <si>
    <t xml:space="preserve">                                    от 03.12.2024 № 152</t>
  </si>
  <si>
    <t>2025 год</t>
  </si>
  <si>
    <t>2026 год</t>
  </si>
  <si>
    <t>2027 год</t>
  </si>
  <si>
    <t xml:space="preserve">                                    от 23.12.2025 № 209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</si>
</sst>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" x14ac:knownFonts="1">
    <font>
      <sz val="10"/>
      <name val="Arial Cyr"/>
      <charset val="204"/>
    </font>
    <font>
      <sz val="13"/>
      <name val="Times New Roman"/>
      <family val="1"/>
      <charset val="204"/>
    </font>
    <font>
      <sz val="10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164" fontId="1" fillId="0" borderId="1" xfId="0" applyNumberFormat="1" applyFont="1" applyBorder="1" applyAlignment="1">
      <alignment vertical="center" wrapText="1"/>
    </xf>
    <xf numFmtId="164" fontId="1" fillId="0" borderId="1" xfId="0" applyNumberFormat="1" applyFont="1" applyFill="1" applyBorder="1" applyAlignment="1">
      <alignment vertical="center" wrapText="1"/>
    </xf>
    <xf numFmtId="164" fontId="1" fillId="0" borderId="0" xfId="0" applyNumberFormat="1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 wrapText="1"/>
    </xf>
  </cellXfs>
  <cellStyles count="2">
    <cellStyle name="Excel Built-in Normal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111"/>
  <sheetViews>
    <sheetView tabSelected="1" zoomScale="57" zoomScaleNormal="57" zoomScaleSheetLayoutView="85" workbookViewId="0">
      <selection activeCell="AE4" sqref="AE4:CK4"/>
    </sheetView>
  </sheetViews>
  <sheetFormatPr defaultColWidth="9.140625" defaultRowHeight="16.5" x14ac:dyDescent="0.2"/>
  <cols>
    <col min="1" max="1" width="34.7109375" style="5" customWidth="1"/>
    <col min="2" max="2" width="76.5703125" style="5" customWidth="1"/>
    <col min="3" max="3" width="19.28515625" style="5" hidden="1" customWidth="1"/>
    <col min="4" max="4" width="17.140625" style="5" hidden="1" customWidth="1"/>
    <col min="5" max="5" width="23.7109375" style="5" hidden="1" customWidth="1"/>
    <col min="6" max="6" width="17.140625" style="5" hidden="1" customWidth="1"/>
    <col min="7" max="7" width="22" style="5" hidden="1" customWidth="1"/>
    <col min="8" max="8" width="16.28515625" style="5" hidden="1" customWidth="1"/>
    <col min="9" max="9" width="22.7109375" style="5" hidden="1" customWidth="1"/>
    <col min="10" max="10" width="17" style="10" hidden="1" customWidth="1"/>
    <col min="11" max="11" width="22" style="10" hidden="1" customWidth="1"/>
    <col min="12" max="12" width="15.28515625" style="11" hidden="1" customWidth="1"/>
    <col min="13" max="13" width="21.140625" style="11" hidden="1" customWidth="1"/>
    <col min="14" max="14" width="14.5703125" style="12" hidden="1" customWidth="1"/>
    <col min="15" max="15" width="20.28515625" style="12" hidden="1" customWidth="1"/>
    <col min="16" max="16" width="16.42578125" style="13" hidden="1" customWidth="1"/>
    <col min="17" max="17" width="20.85546875" style="13" hidden="1" customWidth="1"/>
    <col min="18" max="18" width="16.28515625" style="13" hidden="1" customWidth="1"/>
    <col min="19" max="19" width="22.140625" style="13" hidden="1" customWidth="1"/>
    <col min="20" max="20" width="17.7109375" style="13" hidden="1" customWidth="1"/>
    <col min="21" max="21" width="21.5703125" style="13" hidden="1" customWidth="1"/>
    <col min="22" max="22" width="16.140625" style="13" hidden="1" customWidth="1"/>
    <col min="23" max="23" width="21.140625" style="13" hidden="1" customWidth="1"/>
    <col min="24" max="24" width="14.85546875" style="13" hidden="1" customWidth="1"/>
    <col min="25" max="25" width="22.28515625" style="13" hidden="1" customWidth="1"/>
    <col min="26" max="26" width="16" style="13" hidden="1" customWidth="1"/>
    <col min="27" max="27" width="21.7109375" style="13" hidden="1" customWidth="1"/>
    <col min="28" max="28" width="15.5703125" style="13" hidden="1" customWidth="1"/>
    <col min="29" max="29" width="21.140625" style="13" hidden="1" customWidth="1"/>
    <col min="30" max="30" width="17" style="13" hidden="1" customWidth="1"/>
    <col min="31" max="31" width="19" style="13" customWidth="1"/>
    <col min="32" max="32" width="19.5703125" style="5" hidden="1" customWidth="1"/>
    <col min="33" max="33" width="17.28515625" style="5" hidden="1" customWidth="1"/>
    <col min="34" max="34" width="23.28515625" style="5" hidden="1" customWidth="1"/>
    <col min="35" max="35" width="16.42578125" style="5" hidden="1" customWidth="1"/>
    <col min="36" max="36" width="22.140625" style="5" hidden="1" customWidth="1"/>
    <col min="37" max="37" width="14.5703125" style="5" hidden="1" customWidth="1"/>
    <col min="38" max="38" width="20.5703125" style="5" hidden="1" customWidth="1"/>
    <col min="39" max="39" width="15.5703125" style="10" hidden="1" customWidth="1"/>
    <col min="40" max="40" width="21.42578125" style="10" hidden="1" customWidth="1"/>
    <col min="41" max="41" width="16.28515625" style="11" hidden="1" customWidth="1"/>
    <col min="42" max="42" width="19.5703125" style="11" hidden="1" customWidth="1"/>
    <col min="43" max="43" width="15.85546875" style="12" hidden="1" customWidth="1"/>
    <col min="44" max="44" width="19.5703125" style="12" hidden="1" customWidth="1"/>
    <col min="45" max="45" width="16.28515625" style="13" hidden="1" customWidth="1"/>
    <col min="46" max="46" width="19.5703125" style="13" hidden="1" customWidth="1"/>
    <col min="47" max="47" width="15.5703125" style="13" hidden="1" customWidth="1"/>
    <col min="48" max="48" width="19.5703125" style="13" hidden="1" customWidth="1"/>
    <col min="49" max="49" width="16.28515625" style="13" hidden="1" customWidth="1"/>
    <col min="50" max="50" width="21.140625" style="13" hidden="1" customWidth="1"/>
    <col min="51" max="51" width="19.5703125" style="13" hidden="1" customWidth="1"/>
    <col min="52" max="52" width="21.7109375" style="13" hidden="1" customWidth="1"/>
    <col min="53" max="53" width="15.28515625" style="13" hidden="1" customWidth="1"/>
    <col min="54" max="54" width="21.5703125" style="13" hidden="1" customWidth="1"/>
    <col min="55" max="55" width="16" style="13" hidden="1" customWidth="1"/>
    <col min="56" max="56" width="21.5703125" style="13" hidden="1" customWidth="1"/>
    <col min="57" max="57" width="17.5703125" style="13" hidden="1" customWidth="1"/>
    <col min="58" max="58" width="21.5703125" style="13" hidden="1" customWidth="1"/>
    <col min="59" max="59" width="19.5703125" style="13" hidden="1" customWidth="1"/>
    <col min="60" max="60" width="19.5703125" style="13" customWidth="1"/>
    <col min="61" max="61" width="20" style="5" hidden="1" customWidth="1"/>
    <col min="62" max="62" width="17.7109375" style="5" hidden="1" customWidth="1"/>
    <col min="63" max="63" width="22.85546875" style="5" hidden="1" customWidth="1"/>
    <col min="64" max="64" width="17" style="5" hidden="1" customWidth="1"/>
    <col min="65" max="65" width="20" style="5" hidden="1" customWidth="1"/>
    <col min="66" max="66" width="14" style="5" hidden="1" customWidth="1"/>
    <col min="67" max="67" width="20.7109375" style="5" hidden="1" customWidth="1"/>
    <col min="68" max="68" width="14.5703125" style="5" hidden="1" customWidth="1"/>
    <col min="69" max="69" width="22.140625" style="5" hidden="1" customWidth="1"/>
    <col min="70" max="70" width="14.85546875" style="5" hidden="1" customWidth="1"/>
    <col min="71" max="71" width="20.42578125" style="5" hidden="1" customWidth="1"/>
    <col min="72" max="72" width="15.42578125" style="5" hidden="1" customWidth="1"/>
    <col min="73" max="73" width="20.85546875" style="5" hidden="1" customWidth="1"/>
    <col min="74" max="74" width="16.140625" style="5" hidden="1" customWidth="1"/>
    <col min="75" max="75" width="19.85546875" style="5" hidden="1" customWidth="1"/>
    <col min="76" max="76" width="16.140625" style="5" hidden="1" customWidth="1"/>
    <col min="77" max="77" width="20.5703125" style="5" hidden="1" customWidth="1"/>
    <col min="78" max="78" width="16" style="5" hidden="1" customWidth="1"/>
    <col min="79" max="79" width="22.140625" style="5" hidden="1" customWidth="1"/>
    <col min="80" max="80" width="19.42578125" style="5" hidden="1" customWidth="1"/>
    <col min="81" max="81" width="21.140625" style="5" hidden="1" customWidth="1"/>
    <col min="82" max="82" width="16.28515625" style="5" hidden="1" customWidth="1"/>
    <col min="83" max="83" width="22.5703125" style="5" hidden="1" customWidth="1"/>
    <col min="84" max="84" width="16.28515625" style="5" hidden="1" customWidth="1"/>
    <col min="85" max="85" width="19" style="5" hidden="1" customWidth="1"/>
    <col min="86" max="86" width="17.140625" style="5" hidden="1" customWidth="1"/>
    <col min="87" max="87" width="22.140625" style="5" hidden="1" customWidth="1"/>
    <col min="88" max="88" width="18.7109375" style="5" hidden="1" customWidth="1"/>
    <col min="89" max="89" width="19.42578125" style="5" customWidth="1"/>
    <col min="90" max="16384" width="9.140625" style="5"/>
  </cols>
  <sheetData>
    <row r="1" spans="1:89" ht="16.5" customHeight="1" x14ac:dyDescent="0.2"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21"/>
      <c r="AE1" s="33" t="s">
        <v>90</v>
      </c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3"/>
      <c r="CA1" s="33"/>
      <c r="CB1" s="33"/>
      <c r="CC1" s="33"/>
      <c r="CD1" s="33"/>
      <c r="CE1" s="33"/>
      <c r="CF1" s="33"/>
      <c r="CG1" s="33"/>
      <c r="CH1" s="33"/>
      <c r="CI1" s="33"/>
      <c r="CJ1" s="33"/>
      <c r="CK1" s="33"/>
    </row>
    <row r="2" spans="1:89" ht="16.5" customHeight="1" x14ac:dyDescent="0.2"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20"/>
      <c r="AE2" s="32" t="s">
        <v>91</v>
      </c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</row>
    <row r="3" spans="1:89" ht="16.5" customHeight="1" x14ac:dyDescent="0.2"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20"/>
      <c r="AE3" s="32" t="s">
        <v>92</v>
      </c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</row>
    <row r="4" spans="1:89" ht="16.5" customHeight="1" x14ac:dyDescent="0.2"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20"/>
      <c r="AE4" s="32" t="s">
        <v>97</v>
      </c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</row>
    <row r="5" spans="1:89" x14ac:dyDescent="0.2">
      <c r="CG5" s="13"/>
    </row>
    <row r="6" spans="1:89" x14ac:dyDescent="0.2">
      <c r="CG6" s="13"/>
    </row>
    <row r="7" spans="1:89" ht="16.5" customHeight="1" x14ac:dyDescent="0.2"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20"/>
      <c r="AE7" s="32" t="s">
        <v>90</v>
      </c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</row>
    <row r="8" spans="1:89" ht="16.5" customHeight="1" x14ac:dyDescent="0.2"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20"/>
      <c r="AE8" s="32" t="s">
        <v>91</v>
      </c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</row>
    <row r="9" spans="1:89" ht="16.5" customHeight="1" x14ac:dyDescent="0.2"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20"/>
      <c r="AE9" s="32" t="s">
        <v>92</v>
      </c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</row>
    <row r="10" spans="1:89" ht="16.5" customHeight="1" x14ac:dyDescent="0.2"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20"/>
      <c r="AE10" s="32" t="s">
        <v>93</v>
      </c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</row>
    <row r="11" spans="1:89" x14ac:dyDescent="0.2">
      <c r="B11" s="6"/>
    </row>
    <row r="12" spans="1:89" ht="19.5" customHeight="1" x14ac:dyDescent="0.2">
      <c r="A12" s="30" t="s">
        <v>33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</row>
    <row r="13" spans="1:89" ht="20.25" customHeight="1" x14ac:dyDescent="0.2">
      <c r="A13" s="30" t="s">
        <v>46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</row>
    <row r="15" spans="1:89" x14ac:dyDescent="0.2"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BI15" s="6"/>
    </row>
    <row r="16" spans="1:89" ht="27.75" customHeight="1" x14ac:dyDescent="0.2">
      <c r="A16" s="24" t="s">
        <v>4</v>
      </c>
      <c r="B16" s="24" t="s">
        <v>34</v>
      </c>
      <c r="C16" s="25" t="s">
        <v>45</v>
      </c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7"/>
      <c r="BK16" s="27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9"/>
    </row>
    <row r="17" spans="1:89" ht="72.75" customHeight="1" x14ac:dyDescent="0.2">
      <c r="A17" s="24"/>
      <c r="B17" s="24"/>
      <c r="C17" s="22" t="s">
        <v>49</v>
      </c>
      <c r="D17" s="22" t="s">
        <v>50</v>
      </c>
      <c r="E17" s="22" t="s">
        <v>51</v>
      </c>
      <c r="F17" s="22" t="s">
        <v>50</v>
      </c>
      <c r="G17" s="22" t="s">
        <v>54</v>
      </c>
      <c r="H17" s="22" t="s">
        <v>50</v>
      </c>
      <c r="I17" s="22" t="s">
        <v>57</v>
      </c>
      <c r="J17" s="22" t="s">
        <v>50</v>
      </c>
      <c r="K17" s="22" t="s">
        <v>60</v>
      </c>
      <c r="L17" s="22" t="s">
        <v>50</v>
      </c>
      <c r="M17" s="22" t="s">
        <v>63</v>
      </c>
      <c r="N17" s="22" t="s">
        <v>50</v>
      </c>
      <c r="O17" s="22" t="s">
        <v>66</v>
      </c>
      <c r="P17" s="22" t="s">
        <v>50</v>
      </c>
      <c r="Q17" s="22" t="s">
        <v>69</v>
      </c>
      <c r="R17" s="22" t="s">
        <v>50</v>
      </c>
      <c r="S17" s="14" t="s">
        <v>72</v>
      </c>
      <c r="T17" s="22" t="s">
        <v>50</v>
      </c>
      <c r="U17" s="14" t="s">
        <v>76</v>
      </c>
      <c r="V17" s="14" t="s">
        <v>50</v>
      </c>
      <c r="W17" s="14" t="s">
        <v>78</v>
      </c>
      <c r="X17" s="14" t="s">
        <v>50</v>
      </c>
      <c r="Y17" s="16" t="s">
        <v>81</v>
      </c>
      <c r="Z17" s="16" t="s">
        <v>50</v>
      </c>
      <c r="AA17" s="16" t="s">
        <v>84</v>
      </c>
      <c r="AB17" s="16" t="s">
        <v>50</v>
      </c>
      <c r="AC17" s="16" t="s">
        <v>87</v>
      </c>
      <c r="AD17" s="16" t="s">
        <v>50</v>
      </c>
      <c r="AE17" s="16" t="s">
        <v>94</v>
      </c>
      <c r="AF17" s="16" t="s">
        <v>48</v>
      </c>
      <c r="AG17" s="16" t="s">
        <v>50</v>
      </c>
      <c r="AH17" s="16" t="s">
        <v>52</v>
      </c>
      <c r="AI17" s="16" t="s">
        <v>50</v>
      </c>
      <c r="AJ17" s="16" t="s">
        <v>55</v>
      </c>
      <c r="AK17" s="16" t="s">
        <v>50</v>
      </c>
      <c r="AL17" s="16" t="s">
        <v>58</v>
      </c>
      <c r="AM17" s="16" t="s">
        <v>50</v>
      </c>
      <c r="AN17" s="16" t="s">
        <v>62</v>
      </c>
      <c r="AO17" s="16" t="s">
        <v>50</v>
      </c>
      <c r="AP17" s="16" t="s">
        <v>64</v>
      </c>
      <c r="AQ17" s="16" t="s">
        <v>50</v>
      </c>
      <c r="AR17" s="16" t="s">
        <v>67</v>
      </c>
      <c r="AS17" s="16" t="s">
        <v>50</v>
      </c>
      <c r="AT17" s="16" t="s">
        <v>70</v>
      </c>
      <c r="AU17" s="16" t="s">
        <v>50</v>
      </c>
      <c r="AV17" s="17" t="s">
        <v>73</v>
      </c>
      <c r="AW17" s="16" t="s">
        <v>50</v>
      </c>
      <c r="AX17" s="16" t="s">
        <v>75</v>
      </c>
      <c r="AY17" s="16" t="s">
        <v>50</v>
      </c>
      <c r="AZ17" s="16" t="s">
        <v>79</v>
      </c>
      <c r="BA17" s="16" t="s">
        <v>50</v>
      </c>
      <c r="BB17" s="16" t="s">
        <v>82</v>
      </c>
      <c r="BC17" s="16" t="s">
        <v>50</v>
      </c>
      <c r="BD17" s="16" t="s">
        <v>85</v>
      </c>
      <c r="BE17" s="16" t="s">
        <v>50</v>
      </c>
      <c r="BF17" s="16" t="s">
        <v>88</v>
      </c>
      <c r="BG17" s="16" t="s">
        <v>50</v>
      </c>
      <c r="BH17" s="16" t="s">
        <v>95</v>
      </c>
      <c r="BI17" s="16" t="s">
        <v>47</v>
      </c>
      <c r="BJ17" s="16" t="s">
        <v>50</v>
      </c>
      <c r="BK17" s="16" t="s">
        <v>53</v>
      </c>
      <c r="BL17" s="16" t="s">
        <v>50</v>
      </c>
      <c r="BM17" s="16" t="s">
        <v>56</v>
      </c>
      <c r="BN17" s="16" t="s">
        <v>50</v>
      </c>
      <c r="BO17" s="16" t="s">
        <v>59</v>
      </c>
      <c r="BP17" s="16" t="s">
        <v>50</v>
      </c>
      <c r="BQ17" s="16" t="s">
        <v>61</v>
      </c>
      <c r="BR17" s="16" t="s">
        <v>50</v>
      </c>
      <c r="BS17" s="16" t="s">
        <v>65</v>
      </c>
      <c r="BT17" s="16" t="s">
        <v>50</v>
      </c>
      <c r="BU17" s="16" t="s">
        <v>68</v>
      </c>
      <c r="BV17" s="16" t="s">
        <v>50</v>
      </c>
      <c r="BW17" s="16" t="s">
        <v>71</v>
      </c>
      <c r="BX17" s="16" t="s">
        <v>50</v>
      </c>
      <c r="BY17" s="16" t="s">
        <v>74</v>
      </c>
      <c r="BZ17" s="16" t="s">
        <v>50</v>
      </c>
      <c r="CA17" s="16" t="s">
        <v>77</v>
      </c>
      <c r="CB17" s="16" t="s">
        <v>50</v>
      </c>
      <c r="CC17" s="16" t="s">
        <v>80</v>
      </c>
      <c r="CD17" s="16" t="s">
        <v>50</v>
      </c>
      <c r="CE17" s="16" t="s">
        <v>83</v>
      </c>
      <c r="CF17" s="16" t="s">
        <v>50</v>
      </c>
      <c r="CG17" s="16" t="s">
        <v>86</v>
      </c>
      <c r="CH17" s="16" t="s">
        <v>50</v>
      </c>
      <c r="CI17" s="16" t="s">
        <v>89</v>
      </c>
      <c r="CJ17" s="22" t="s">
        <v>50</v>
      </c>
      <c r="CK17" s="22" t="s">
        <v>96</v>
      </c>
    </row>
    <row r="18" spans="1:89" ht="39" customHeight="1" x14ac:dyDescent="0.2">
      <c r="A18" s="15" t="s">
        <v>5</v>
      </c>
      <c r="B18" s="3" t="s">
        <v>32</v>
      </c>
      <c r="C18" s="2">
        <f>C19+C30+C25</f>
        <v>-164567.4</v>
      </c>
      <c r="D18" s="2">
        <f>D19+D30+D25</f>
        <v>134121.5</v>
      </c>
      <c r="E18" s="2">
        <f>C18+D18</f>
        <v>-30445.9</v>
      </c>
      <c r="F18" s="2">
        <f>F19+F30+F25</f>
        <v>988857.7</v>
      </c>
      <c r="G18" s="2">
        <f>E18+F18</f>
        <v>958411.8</v>
      </c>
      <c r="H18" s="2">
        <f>H19+H30+H25</f>
        <v>243600</v>
      </c>
      <c r="I18" s="2">
        <f>G18+H18</f>
        <v>1202011.8</v>
      </c>
      <c r="J18" s="2">
        <f>J19+J30+J25</f>
        <v>618120.9</v>
      </c>
      <c r="K18" s="2">
        <f>I18+J18</f>
        <v>1820132.7</v>
      </c>
      <c r="L18" s="2">
        <f>L19+L30+L25</f>
        <v>778465.4</v>
      </c>
      <c r="M18" s="2">
        <f>K18+L18</f>
        <v>2598598.1</v>
      </c>
      <c r="N18" s="2">
        <f>N19+N30+N25</f>
        <v>346564.5</v>
      </c>
      <c r="O18" s="2">
        <f>M18+N18</f>
        <v>2945162.6</v>
      </c>
      <c r="P18" s="2">
        <f>P19+P30+P25</f>
        <v>25601</v>
      </c>
      <c r="Q18" s="2">
        <f>O18+P18</f>
        <v>2970763.6</v>
      </c>
      <c r="R18" s="2">
        <f>R19+R30+R25</f>
        <v>-30786.6</v>
      </c>
      <c r="S18" s="2">
        <f>Q18+R18</f>
        <v>2939977</v>
      </c>
      <c r="T18" s="2">
        <f>T19+T30+T25</f>
        <v>103053.1</v>
      </c>
      <c r="U18" s="2">
        <f>S18+T18</f>
        <v>3043030.1</v>
      </c>
      <c r="V18" s="2">
        <f>V19+V30+V25</f>
        <v>0</v>
      </c>
      <c r="W18" s="2">
        <f>U18+V18</f>
        <v>3043030.1</v>
      </c>
      <c r="X18" s="2">
        <f>X19+X30+X25</f>
        <v>0</v>
      </c>
      <c r="Y18" s="2">
        <f>W18+X18</f>
        <v>3043030.1</v>
      </c>
      <c r="Z18" s="2">
        <f>Z19+Z24+Z30</f>
        <v>-64377.4</v>
      </c>
      <c r="AA18" s="2">
        <f t="shared" ref="AA18:AA23" si="0">Y18+Z18</f>
        <v>2978652.7</v>
      </c>
      <c r="AB18" s="2">
        <f>AB19+AB24+AB30</f>
        <v>6114</v>
      </c>
      <c r="AC18" s="2">
        <f>AA18+AB18</f>
        <v>2984766.7</v>
      </c>
      <c r="AD18" s="2">
        <f>AD19+AD24+AD30</f>
        <v>-243635.8</v>
      </c>
      <c r="AE18" s="2">
        <f>AC18+AD18</f>
        <v>2741130.9</v>
      </c>
      <c r="AF18" s="2">
        <f>AF19+AF30+AF25</f>
        <v>311205.3</v>
      </c>
      <c r="AG18" s="2">
        <f>AG19+AG30+AG25</f>
        <v>0</v>
      </c>
      <c r="AH18" s="2">
        <f t="shared" ref="AH18:AH38" si="1">AF18+AG18</f>
        <v>311205.3</v>
      </c>
      <c r="AI18" s="2">
        <f>AI19+AI30+AI25</f>
        <v>0</v>
      </c>
      <c r="AJ18" s="2">
        <f>AH18+AI18</f>
        <v>311205.3</v>
      </c>
      <c r="AK18" s="2">
        <f>AK19+AK30+AK25</f>
        <v>0</v>
      </c>
      <c r="AL18" s="2">
        <f>AJ18+AK18</f>
        <v>311205.3</v>
      </c>
      <c r="AM18" s="2">
        <f>AM19+AM30+AM25</f>
        <v>0</v>
      </c>
      <c r="AN18" s="2">
        <f>AL18+AM18</f>
        <v>311205.3</v>
      </c>
      <c r="AO18" s="2">
        <f>AO19+AO30+AO25</f>
        <v>0</v>
      </c>
      <c r="AP18" s="2">
        <f>AN18+AO18</f>
        <v>311205.3</v>
      </c>
      <c r="AQ18" s="2">
        <f>AQ19+AQ30+AQ25</f>
        <v>0</v>
      </c>
      <c r="AR18" s="2">
        <f>AP18+AQ18</f>
        <v>311205.3</v>
      </c>
      <c r="AS18" s="2">
        <f>AS19+AS30+AS25</f>
        <v>0</v>
      </c>
      <c r="AT18" s="2">
        <f>AR18+AS18</f>
        <v>311205.3</v>
      </c>
      <c r="AU18" s="2">
        <f>AU19+AU30+AU25</f>
        <v>0</v>
      </c>
      <c r="AV18" s="2">
        <f>AT18+AU18</f>
        <v>311205.3</v>
      </c>
      <c r="AW18" s="2">
        <f>AW19+AW30+AW25</f>
        <v>0</v>
      </c>
      <c r="AX18" s="2">
        <f>AV18+AW18</f>
        <v>311205.3</v>
      </c>
      <c r="AY18" s="2"/>
      <c r="AZ18" s="2">
        <f>AX18+AY18</f>
        <v>311205.3</v>
      </c>
      <c r="BA18" s="2"/>
      <c r="BB18" s="2">
        <f>AZ18+BA18</f>
        <v>311205.3</v>
      </c>
      <c r="BC18" s="2">
        <f>BC19+BC24+BC30</f>
        <v>0</v>
      </c>
      <c r="BD18" s="2">
        <f>BB18+BC18</f>
        <v>311205.3</v>
      </c>
      <c r="BE18" s="2">
        <f>BE19+BE24+BE30</f>
        <v>0</v>
      </c>
      <c r="BF18" s="2">
        <f>BD18+BE18</f>
        <v>311205.3</v>
      </c>
      <c r="BG18" s="2">
        <f>BG19+BG24+BG30</f>
        <v>0</v>
      </c>
      <c r="BH18" s="2">
        <f>BF18+BG18</f>
        <v>311205.3</v>
      </c>
      <c r="BI18" s="7">
        <f>BI19+BI30+BI25</f>
        <v>325294</v>
      </c>
      <c r="BJ18" s="7">
        <f>BJ19+BJ30+BJ25</f>
        <v>0</v>
      </c>
      <c r="BK18" s="7">
        <f t="shared" ref="BK18:BK38" si="2">BI18+BJ18</f>
        <v>325294</v>
      </c>
      <c r="BL18" s="2">
        <f>BL19+BL30+BL25</f>
        <v>0</v>
      </c>
      <c r="BM18" s="7">
        <f>BK18+BL18</f>
        <v>325294</v>
      </c>
      <c r="BN18" s="2">
        <f>BN19+BN30+BN25</f>
        <v>0</v>
      </c>
      <c r="BO18" s="7">
        <f>BM18+BN18</f>
        <v>325294</v>
      </c>
      <c r="BP18" s="2">
        <f>BP19+BP30+BP25</f>
        <v>0</v>
      </c>
      <c r="BQ18" s="7">
        <f>BO18+BP18</f>
        <v>325294</v>
      </c>
      <c r="BR18" s="2">
        <f>BR19+BR30+BR25</f>
        <v>0</v>
      </c>
      <c r="BS18" s="7">
        <f>BQ18+BR18</f>
        <v>325294</v>
      </c>
      <c r="BT18" s="2">
        <f>BT19+BT30+BT25</f>
        <v>0</v>
      </c>
      <c r="BU18" s="7">
        <f>BS18+BT18</f>
        <v>325294</v>
      </c>
      <c r="BV18" s="2">
        <f>BV19+BV30+BV25</f>
        <v>0</v>
      </c>
      <c r="BW18" s="7">
        <f>BU18+BV18</f>
        <v>325294</v>
      </c>
      <c r="BX18" s="2">
        <f>BX19+BX30+BX25</f>
        <v>0</v>
      </c>
      <c r="BY18" s="7">
        <f>BW18+BX18</f>
        <v>325294</v>
      </c>
      <c r="BZ18" s="2">
        <f>BZ19+BZ30+BZ25</f>
        <v>0</v>
      </c>
      <c r="CA18" s="7">
        <f>BY18+BZ18</f>
        <v>325294</v>
      </c>
      <c r="CB18" s="23"/>
      <c r="CC18" s="7">
        <f>CA18+CB18</f>
        <v>325294</v>
      </c>
      <c r="CD18" s="23"/>
      <c r="CE18" s="7">
        <f>CC18+CD18</f>
        <v>325294</v>
      </c>
      <c r="CF18" s="2">
        <f>CF19+CF24+CF30</f>
        <v>0</v>
      </c>
      <c r="CG18" s="7">
        <f>CE18+CF18</f>
        <v>325294</v>
      </c>
      <c r="CH18" s="2">
        <f>CH19+CH24+CH30</f>
        <v>0</v>
      </c>
      <c r="CI18" s="7">
        <f>CG18+CH18</f>
        <v>325294</v>
      </c>
      <c r="CJ18" s="2">
        <f>CJ19+CJ24+CJ30</f>
        <v>0</v>
      </c>
      <c r="CK18" s="7">
        <f>CI18+CJ18</f>
        <v>325294</v>
      </c>
    </row>
    <row r="19" spans="1:89" ht="37.5" customHeight="1" x14ac:dyDescent="0.2">
      <c r="A19" s="15" t="s">
        <v>15</v>
      </c>
      <c r="B19" s="3" t="s">
        <v>16</v>
      </c>
      <c r="C19" s="2">
        <f>SUM(C20)+C22</f>
        <v>0</v>
      </c>
      <c r="D19" s="2">
        <f>SUM(D20)+D22</f>
        <v>0</v>
      </c>
      <c r="E19" s="2">
        <f t="shared" ref="E19:E38" si="3">C19+D19</f>
        <v>0</v>
      </c>
      <c r="F19" s="2">
        <f>SUM(F20)+F22</f>
        <v>160201.20000000001</v>
      </c>
      <c r="G19" s="2">
        <f t="shared" ref="G19:G38" si="4">E19+F19</f>
        <v>160201.20000000001</v>
      </c>
      <c r="H19" s="2">
        <f>SUM(H20)+H22</f>
        <v>0</v>
      </c>
      <c r="I19" s="2">
        <f t="shared" ref="I19:I38" si="5">G19+H19</f>
        <v>160201.20000000001</v>
      </c>
      <c r="J19" s="2">
        <f>SUM(J20)+J22</f>
        <v>114944.7</v>
      </c>
      <c r="K19" s="2">
        <f t="shared" ref="K19:K38" si="6">I19+J19</f>
        <v>275145.90000000002</v>
      </c>
      <c r="L19" s="2">
        <f>SUM(L20)+L22</f>
        <v>-12135.8</v>
      </c>
      <c r="M19" s="2">
        <f t="shared" ref="M19:M38" si="7">K19+L19</f>
        <v>263010.09999999998</v>
      </c>
      <c r="N19" s="2">
        <f>SUM(N20)+N22</f>
        <v>-763.7</v>
      </c>
      <c r="O19" s="2">
        <f t="shared" ref="O19:O38" si="8">M19+N19</f>
        <v>262246.40000000002</v>
      </c>
      <c r="P19" s="2">
        <f>SUM(P20)+P22</f>
        <v>0</v>
      </c>
      <c r="Q19" s="2">
        <f t="shared" ref="Q19:Q38" si="9">O19+P19</f>
        <v>262246.40000000002</v>
      </c>
      <c r="R19" s="2">
        <f>SUM(R20)+R22</f>
        <v>0</v>
      </c>
      <c r="S19" s="2">
        <f t="shared" ref="S19:S38" si="10">Q19+R19</f>
        <v>262246.40000000002</v>
      </c>
      <c r="T19" s="2">
        <f>SUM(T20)+T22</f>
        <v>103053.1</v>
      </c>
      <c r="U19" s="2">
        <f t="shared" ref="U19:U38" si="11">S19+T19</f>
        <v>365299.5</v>
      </c>
      <c r="V19" s="2">
        <f>SUM(V20)+V22</f>
        <v>0</v>
      </c>
      <c r="W19" s="2">
        <f t="shared" ref="W19:W38" si="12">U19+V19</f>
        <v>365299.5</v>
      </c>
      <c r="X19" s="2">
        <f>SUM(X20)+X22</f>
        <v>0</v>
      </c>
      <c r="Y19" s="2">
        <f t="shared" ref="Y19:Y38" si="13">W19+X19</f>
        <v>365299.5</v>
      </c>
      <c r="Z19" s="2">
        <f>Z20+Z22</f>
        <v>-103627.2</v>
      </c>
      <c r="AA19" s="2">
        <f t="shared" si="0"/>
        <v>261672.3</v>
      </c>
      <c r="AB19" s="2">
        <f>AB20+AB22</f>
        <v>0</v>
      </c>
      <c r="AC19" s="2">
        <f t="shared" ref="AC19:AC38" si="14">AA19+AB19</f>
        <v>261672.3</v>
      </c>
      <c r="AD19" s="2">
        <f>AD20+AD22</f>
        <v>-162027.4</v>
      </c>
      <c r="AE19" s="2">
        <f t="shared" ref="AE19:AE38" si="15">AC19+AD19</f>
        <v>99644.9</v>
      </c>
      <c r="AF19" s="2">
        <f>SUM(AF20)+AF22</f>
        <v>311205.3</v>
      </c>
      <c r="AG19" s="2">
        <f>SUM(AG20)+AG22</f>
        <v>0</v>
      </c>
      <c r="AH19" s="2">
        <f t="shared" si="1"/>
        <v>311205.3</v>
      </c>
      <c r="AI19" s="2">
        <f>SUM(AI20)+AI22</f>
        <v>0</v>
      </c>
      <c r="AJ19" s="2">
        <f t="shared" ref="AJ19:AJ38" si="16">AH19+AI19</f>
        <v>311205.3</v>
      </c>
      <c r="AK19" s="2">
        <f>SUM(AK20)+AK22</f>
        <v>0</v>
      </c>
      <c r="AL19" s="2">
        <f t="shared" ref="AL19:AL38" si="17">AJ19+AK19</f>
        <v>311205.3</v>
      </c>
      <c r="AM19" s="2">
        <f>SUM(AM20)+AM22</f>
        <v>0</v>
      </c>
      <c r="AN19" s="2">
        <f t="shared" ref="AN19:AN38" si="18">AL19+AM19</f>
        <v>311205.3</v>
      </c>
      <c r="AO19" s="2">
        <f>SUM(AO20)+AO22</f>
        <v>0</v>
      </c>
      <c r="AP19" s="2">
        <f t="shared" ref="AP19:AP38" si="19">AN19+AO19</f>
        <v>311205.3</v>
      </c>
      <c r="AQ19" s="2">
        <f>SUM(AQ20)+AQ22</f>
        <v>0</v>
      </c>
      <c r="AR19" s="2">
        <f t="shared" ref="AR19:AR38" si="20">AP19+AQ19</f>
        <v>311205.3</v>
      </c>
      <c r="AS19" s="2">
        <f>SUM(AS20)+AS22</f>
        <v>0</v>
      </c>
      <c r="AT19" s="2">
        <f t="shared" ref="AT19:AT38" si="21">AR19+AS19</f>
        <v>311205.3</v>
      </c>
      <c r="AU19" s="2">
        <f>SUM(AU20)+AU22</f>
        <v>0</v>
      </c>
      <c r="AV19" s="2">
        <f t="shared" ref="AV19:AV38" si="22">AT19+AU19</f>
        <v>311205.3</v>
      </c>
      <c r="AW19" s="2">
        <f>SUM(AW20)+AW22</f>
        <v>0</v>
      </c>
      <c r="AX19" s="2">
        <f t="shared" ref="AX19:AX38" si="23">AV19+AW19</f>
        <v>311205.3</v>
      </c>
      <c r="AY19" s="2"/>
      <c r="AZ19" s="2">
        <f t="shared" ref="AZ19:AZ38" si="24">AX19+AY19</f>
        <v>311205.3</v>
      </c>
      <c r="BA19" s="2"/>
      <c r="BB19" s="2">
        <f t="shared" ref="BB19:BB38" si="25">AZ19+BA19</f>
        <v>311205.3</v>
      </c>
      <c r="BC19" s="2">
        <f>BC20+BC22</f>
        <v>0</v>
      </c>
      <c r="BD19" s="2">
        <f t="shared" ref="BD19:BD38" si="26">BB19+BC19</f>
        <v>311205.3</v>
      </c>
      <c r="BE19" s="2">
        <f>BE20+BE22</f>
        <v>0</v>
      </c>
      <c r="BF19" s="2">
        <f t="shared" ref="BF19:BF38" si="27">BD19+BE19</f>
        <v>311205.3</v>
      </c>
      <c r="BG19" s="2">
        <f>BG20+BG22</f>
        <v>0</v>
      </c>
      <c r="BH19" s="2">
        <f t="shared" ref="BH19:BH38" si="28">BF19+BG19</f>
        <v>311205.3</v>
      </c>
      <c r="BI19" s="7">
        <f>SUM(BI20)+BI22</f>
        <v>325294</v>
      </c>
      <c r="BJ19" s="7">
        <f>SUM(BJ20)+BJ22</f>
        <v>0</v>
      </c>
      <c r="BK19" s="7">
        <f t="shared" si="2"/>
        <v>325294</v>
      </c>
      <c r="BL19" s="2">
        <f>SUM(BL20)+BL22</f>
        <v>0</v>
      </c>
      <c r="BM19" s="7">
        <f t="shared" ref="BM19:BM38" si="29">BK19+BL19</f>
        <v>325294</v>
      </c>
      <c r="BN19" s="2">
        <f>SUM(BN20)+BN22</f>
        <v>0</v>
      </c>
      <c r="BO19" s="7">
        <f t="shared" ref="BO19:BO38" si="30">BM19+BN19</f>
        <v>325294</v>
      </c>
      <c r="BP19" s="2">
        <f>SUM(BP20)+BP22</f>
        <v>0</v>
      </c>
      <c r="BQ19" s="7">
        <f t="shared" ref="BQ19:BQ38" si="31">BO19+BP19</f>
        <v>325294</v>
      </c>
      <c r="BR19" s="2">
        <f>SUM(BR20)+BR22</f>
        <v>0</v>
      </c>
      <c r="BS19" s="7">
        <f t="shared" ref="BS19:BS38" si="32">BQ19+BR19</f>
        <v>325294</v>
      </c>
      <c r="BT19" s="2">
        <f>SUM(BT20)+BT22</f>
        <v>0</v>
      </c>
      <c r="BU19" s="7">
        <f t="shared" ref="BU19:BU38" si="33">BS19+BT19</f>
        <v>325294</v>
      </c>
      <c r="BV19" s="2">
        <f>SUM(BV20)+BV22</f>
        <v>0</v>
      </c>
      <c r="BW19" s="7">
        <f t="shared" ref="BW19:BW38" si="34">BU19+BV19</f>
        <v>325294</v>
      </c>
      <c r="BX19" s="2">
        <f>SUM(BX20)+BX22</f>
        <v>0</v>
      </c>
      <c r="BY19" s="7">
        <f t="shared" ref="BY19:BY38" si="35">BW19+BX19</f>
        <v>325294</v>
      </c>
      <c r="BZ19" s="2">
        <f>SUM(BZ20)+BZ22</f>
        <v>0</v>
      </c>
      <c r="CA19" s="7">
        <f t="shared" ref="CA19:CA38" si="36">BY19+BZ19</f>
        <v>325294</v>
      </c>
      <c r="CB19" s="23"/>
      <c r="CC19" s="7">
        <f t="shared" ref="CC19:CC38" si="37">CA19+CB19</f>
        <v>325294</v>
      </c>
      <c r="CD19" s="23"/>
      <c r="CE19" s="7">
        <f t="shared" ref="CE19:CE38" si="38">CC19+CD19</f>
        <v>325294</v>
      </c>
      <c r="CF19" s="2">
        <f>CF20+CF22</f>
        <v>0</v>
      </c>
      <c r="CG19" s="7">
        <f t="shared" ref="CG19:CG38" si="39">CE19+CF19</f>
        <v>325294</v>
      </c>
      <c r="CH19" s="2">
        <f>CH20+CH22</f>
        <v>0</v>
      </c>
      <c r="CI19" s="7">
        <f t="shared" ref="CI19:CI38" si="40">CG19+CH19</f>
        <v>325294</v>
      </c>
      <c r="CJ19" s="2">
        <f>CJ20+CJ22</f>
        <v>0</v>
      </c>
      <c r="CK19" s="7">
        <f t="shared" ref="CK19:CK38" si="41">CI19+CJ19</f>
        <v>325294</v>
      </c>
    </row>
    <row r="20" spans="1:89" ht="45" customHeight="1" x14ac:dyDescent="0.2">
      <c r="A20" s="15" t="s">
        <v>14</v>
      </c>
      <c r="B20" s="3" t="s">
        <v>39</v>
      </c>
      <c r="C20" s="2">
        <f>SUM(C21)</f>
        <v>0</v>
      </c>
      <c r="D20" s="2">
        <f>SUM(D21)</f>
        <v>0</v>
      </c>
      <c r="E20" s="2">
        <f t="shared" si="3"/>
        <v>0</v>
      </c>
      <c r="F20" s="2">
        <f>SUM(F21)</f>
        <v>260201.2</v>
      </c>
      <c r="G20" s="2">
        <f t="shared" si="4"/>
        <v>260201.2</v>
      </c>
      <c r="H20" s="2">
        <f>SUM(H21)</f>
        <v>0</v>
      </c>
      <c r="I20" s="2">
        <f t="shared" si="5"/>
        <v>260201.2</v>
      </c>
      <c r="J20" s="2">
        <f>SUM(J21)</f>
        <v>114944.7</v>
      </c>
      <c r="K20" s="2">
        <f t="shared" si="6"/>
        <v>375145.9</v>
      </c>
      <c r="L20" s="2">
        <f>SUM(L21)</f>
        <v>-12135.8</v>
      </c>
      <c r="M20" s="2">
        <f t="shared" si="7"/>
        <v>363010.1</v>
      </c>
      <c r="N20" s="2">
        <f>SUM(N21)</f>
        <v>-763.7</v>
      </c>
      <c r="O20" s="2">
        <f t="shared" si="8"/>
        <v>362246.40000000002</v>
      </c>
      <c r="P20" s="2">
        <f>SUM(P21)</f>
        <v>0</v>
      </c>
      <c r="Q20" s="2">
        <f t="shared" si="9"/>
        <v>362246.40000000002</v>
      </c>
      <c r="R20" s="2">
        <f>SUM(R21)</f>
        <v>0</v>
      </c>
      <c r="S20" s="2">
        <f t="shared" si="10"/>
        <v>362246.40000000002</v>
      </c>
      <c r="T20" s="2">
        <f>SUM(T21)</f>
        <v>103053.1</v>
      </c>
      <c r="U20" s="2">
        <f t="shared" si="11"/>
        <v>465299.5</v>
      </c>
      <c r="V20" s="2">
        <f>SUM(V21)</f>
        <v>0</v>
      </c>
      <c r="W20" s="2">
        <f t="shared" si="12"/>
        <v>465299.5</v>
      </c>
      <c r="X20" s="2">
        <f>SUM(X21)</f>
        <v>0</v>
      </c>
      <c r="Y20" s="2">
        <f t="shared" si="13"/>
        <v>465299.5</v>
      </c>
      <c r="Z20" s="2">
        <f>SUM(Z21)</f>
        <v>-103627.2</v>
      </c>
      <c r="AA20" s="2">
        <f t="shared" si="0"/>
        <v>361672.3</v>
      </c>
      <c r="AB20" s="2">
        <f>SUM(AB21)</f>
        <v>0</v>
      </c>
      <c r="AC20" s="2">
        <f t="shared" si="14"/>
        <v>361672.3</v>
      </c>
      <c r="AD20" s="2">
        <f>SUM(AD21)</f>
        <v>-262027.4</v>
      </c>
      <c r="AE20" s="2">
        <f t="shared" si="15"/>
        <v>99644.9</v>
      </c>
      <c r="AF20" s="2">
        <f>SUM(AF21)</f>
        <v>311205.3</v>
      </c>
      <c r="AG20" s="2">
        <f>SUM(AG21)</f>
        <v>0</v>
      </c>
      <c r="AH20" s="2">
        <f t="shared" si="1"/>
        <v>311205.3</v>
      </c>
      <c r="AI20" s="2">
        <f>SUM(AI21)</f>
        <v>160201.20000000001</v>
      </c>
      <c r="AJ20" s="2">
        <f t="shared" si="16"/>
        <v>471406.5</v>
      </c>
      <c r="AK20" s="2">
        <f>SUM(AK21)</f>
        <v>0</v>
      </c>
      <c r="AL20" s="2">
        <f t="shared" si="17"/>
        <v>471406.5</v>
      </c>
      <c r="AM20" s="2">
        <f>SUM(AM21)</f>
        <v>114944.7</v>
      </c>
      <c r="AN20" s="2">
        <f t="shared" si="18"/>
        <v>586351.19999999995</v>
      </c>
      <c r="AO20" s="2">
        <f>SUM(AO21)</f>
        <v>-12135.8</v>
      </c>
      <c r="AP20" s="2">
        <f t="shared" si="19"/>
        <v>574215.4</v>
      </c>
      <c r="AQ20" s="2">
        <f>SUM(AQ21)</f>
        <v>-763.7</v>
      </c>
      <c r="AR20" s="2">
        <f t="shared" si="20"/>
        <v>573451.69999999995</v>
      </c>
      <c r="AS20" s="2">
        <f>SUM(AS21)</f>
        <v>0</v>
      </c>
      <c r="AT20" s="2">
        <f t="shared" si="21"/>
        <v>573451.69999999995</v>
      </c>
      <c r="AU20" s="2">
        <f>SUM(AU21)</f>
        <v>0</v>
      </c>
      <c r="AV20" s="2">
        <f t="shared" si="22"/>
        <v>573451.69999999995</v>
      </c>
      <c r="AW20" s="2">
        <f>SUM(AW21)</f>
        <v>103053.1</v>
      </c>
      <c r="AX20" s="2">
        <f t="shared" si="23"/>
        <v>676504.8</v>
      </c>
      <c r="AY20" s="2"/>
      <c r="AZ20" s="2">
        <f t="shared" si="24"/>
        <v>676504.8</v>
      </c>
      <c r="BA20" s="2"/>
      <c r="BB20" s="2">
        <f t="shared" si="25"/>
        <v>676504.8</v>
      </c>
      <c r="BC20" s="2">
        <f>SUM(BC21)</f>
        <v>-103627.2</v>
      </c>
      <c r="BD20" s="2">
        <f t="shared" si="26"/>
        <v>572877.6</v>
      </c>
      <c r="BE20" s="2">
        <f>SUM(BE21)</f>
        <v>0</v>
      </c>
      <c r="BF20" s="2">
        <f t="shared" si="27"/>
        <v>572877.6</v>
      </c>
      <c r="BG20" s="2">
        <f>SUM(BG21)</f>
        <v>-162027.4</v>
      </c>
      <c r="BH20" s="2">
        <f t="shared" si="28"/>
        <v>410850.2</v>
      </c>
      <c r="BI20" s="7">
        <f>SUM(BI21)</f>
        <v>636499.30000000005</v>
      </c>
      <c r="BJ20" s="7">
        <f>SUM(BJ21)</f>
        <v>0</v>
      </c>
      <c r="BK20" s="7">
        <f t="shared" si="2"/>
        <v>636499.30000000005</v>
      </c>
      <c r="BL20" s="2">
        <f>SUM(BL21)</f>
        <v>160201.20000000001</v>
      </c>
      <c r="BM20" s="7">
        <f t="shared" si="29"/>
        <v>796700.5</v>
      </c>
      <c r="BN20" s="2">
        <f>SUM(BN21)</f>
        <v>0</v>
      </c>
      <c r="BO20" s="7">
        <f t="shared" si="30"/>
        <v>796700.5</v>
      </c>
      <c r="BP20" s="2">
        <f>SUM(BP21)</f>
        <v>114944.7</v>
      </c>
      <c r="BQ20" s="7">
        <f t="shared" si="31"/>
        <v>911645.2</v>
      </c>
      <c r="BR20" s="2">
        <f>SUM(BR21)</f>
        <v>-12135.8</v>
      </c>
      <c r="BS20" s="7">
        <f t="shared" si="32"/>
        <v>899509.4</v>
      </c>
      <c r="BT20" s="2">
        <f>SUM(BT21)</f>
        <v>-763.7</v>
      </c>
      <c r="BU20" s="7">
        <f t="shared" si="33"/>
        <v>898745.7</v>
      </c>
      <c r="BV20" s="2">
        <f>SUM(BV21)</f>
        <v>0</v>
      </c>
      <c r="BW20" s="7">
        <f t="shared" si="34"/>
        <v>898745.7</v>
      </c>
      <c r="BX20" s="2">
        <f>SUM(BX21)</f>
        <v>0</v>
      </c>
      <c r="BY20" s="7">
        <f t="shared" si="35"/>
        <v>898745.7</v>
      </c>
      <c r="BZ20" s="2">
        <f>SUM(BZ21)</f>
        <v>103053.1</v>
      </c>
      <c r="CA20" s="7">
        <f t="shared" si="36"/>
        <v>1001798.8</v>
      </c>
      <c r="CB20" s="23"/>
      <c r="CC20" s="7">
        <f t="shared" si="37"/>
        <v>1001798.8</v>
      </c>
      <c r="CD20" s="23"/>
      <c r="CE20" s="7">
        <f t="shared" si="38"/>
        <v>1001798.8</v>
      </c>
      <c r="CF20" s="2">
        <f>SUM(CF21)</f>
        <v>-103627.2</v>
      </c>
      <c r="CG20" s="7">
        <f t="shared" si="39"/>
        <v>898171.6</v>
      </c>
      <c r="CH20" s="2">
        <f>SUM(CH21)</f>
        <v>0</v>
      </c>
      <c r="CI20" s="7">
        <f t="shared" si="40"/>
        <v>898171.6</v>
      </c>
      <c r="CJ20" s="2">
        <f>SUM(CJ21)</f>
        <v>-162027.4</v>
      </c>
      <c r="CK20" s="7">
        <f t="shared" si="41"/>
        <v>736144.2</v>
      </c>
    </row>
    <row r="21" spans="1:89" ht="37.5" customHeight="1" x14ac:dyDescent="0.2">
      <c r="A21" s="15" t="s">
        <v>7</v>
      </c>
      <c r="B21" s="3" t="s">
        <v>42</v>
      </c>
      <c r="C21" s="7">
        <v>0</v>
      </c>
      <c r="D21" s="7">
        <v>0</v>
      </c>
      <c r="E21" s="2">
        <f t="shared" si="3"/>
        <v>0</v>
      </c>
      <c r="F21" s="7">
        <v>260201.2</v>
      </c>
      <c r="G21" s="2">
        <f t="shared" si="4"/>
        <v>260201.2</v>
      </c>
      <c r="H21" s="7"/>
      <c r="I21" s="2">
        <f t="shared" si="5"/>
        <v>260201.2</v>
      </c>
      <c r="J21" s="7">
        <v>114944.7</v>
      </c>
      <c r="K21" s="2">
        <f t="shared" si="6"/>
        <v>375145.9</v>
      </c>
      <c r="L21" s="7">
        <v>-12135.8</v>
      </c>
      <c r="M21" s="2">
        <f t="shared" si="7"/>
        <v>363010.1</v>
      </c>
      <c r="N21" s="7">
        <v>-763.7</v>
      </c>
      <c r="O21" s="2">
        <f t="shared" si="8"/>
        <v>362246.40000000002</v>
      </c>
      <c r="P21" s="7"/>
      <c r="Q21" s="2">
        <f t="shared" si="9"/>
        <v>362246.40000000002</v>
      </c>
      <c r="R21" s="7"/>
      <c r="S21" s="2">
        <f t="shared" si="10"/>
        <v>362246.40000000002</v>
      </c>
      <c r="T21" s="7">
        <v>103053.1</v>
      </c>
      <c r="U21" s="2">
        <f t="shared" si="11"/>
        <v>465299.5</v>
      </c>
      <c r="V21" s="7"/>
      <c r="W21" s="2">
        <f t="shared" si="12"/>
        <v>465299.5</v>
      </c>
      <c r="X21" s="7"/>
      <c r="Y21" s="2">
        <f t="shared" si="13"/>
        <v>465299.5</v>
      </c>
      <c r="Z21" s="7">
        <v>-103627.2</v>
      </c>
      <c r="AA21" s="2">
        <f t="shared" si="0"/>
        <v>361672.3</v>
      </c>
      <c r="AB21" s="7"/>
      <c r="AC21" s="2">
        <f t="shared" si="14"/>
        <v>361672.3</v>
      </c>
      <c r="AD21" s="7">
        <v>-262027.4</v>
      </c>
      <c r="AE21" s="2">
        <f t="shared" si="15"/>
        <v>99644.9</v>
      </c>
      <c r="AF21" s="7">
        <v>311205.3</v>
      </c>
      <c r="AG21" s="7"/>
      <c r="AH21" s="2">
        <f t="shared" si="1"/>
        <v>311205.3</v>
      </c>
      <c r="AI21" s="7">
        <v>160201.20000000001</v>
      </c>
      <c r="AJ21" s="2">
        <f t="shared" si="16"/>
        <v>471406.5</v>
      </c>
      <c r="AK21" s="7"/>
      <c r="AL21" s="2">
        <f t="shared" si="17"/>
        <v>471406.5</v>
      </c>
      <c r="AM21" s="7">
        <v>114944.7</v>
      </c>
      <c r="AN21" s="2">
        <f t="shared" si="18"/>
        <v>586351.19999999995</v>
      </c>
      <c r="AO21" s="7">
        <v>-12135.8</v>
      </c>
      <c r="AP21" s="2">
        <f t="shared" si="19"/>
        <v>574215.4</v>
      </c>
      <c r="AQ21" s="7">
        <v>-763.7</v>
      </c>
      <c r="AR21" s="2">
        <f t="shared" si="20"/>
        <v>573451.69999999995</v>
      </c>
      <c r="AS21" s="7"/>
      <c r="AT21" s="2">
        <f t="shared" si="21"/>
        <v>573451.69999999995</v>
      </c>
      <c r="AU21" s="7"/>
      <c r="AV21" s="2">
        <f t="shared" si="22"/>
        <v>573451.69999999995</v>
      </c>
      <c r="AW21" s="7">
        <v>103053.1</v>
      </c>
      <c r="AX21" s="2">
        <f t="shared" si="23"/>
        <v>676504.8</v>
      </c>
      <c r="AY21" s="2"/>
      <c r="AZ21" s="2">
        <f t="shared" si="24"/>
        <v>676504.8</v>
      </c>
      <c r="BA21" s="2"/>
      <c r="BB21" s="2">
        <f t="shared" si="25"/>
        <v>676504.8</v>
      </c>
      <c r="BC21" s="7">
        <v>-103627.2</v>
      </c>
      <c r="BD21" s="2">
        <f t="shared" si="26"/>
        <v>572877.6</v>
      </c>
      <c r="BE21" s="7"/>
      <c r="BF21" s="2">
        <f t="shared" si="27"/>
        <v>572877.6</v>
      </c>
      <c r="BG21" s="7">
        <v>-162027.4</v>
      </c>
      <c r="BH21" s="2">
        <f t="shared" si="28"/>
        <v>410850.2</v>
      </c>
      <c r="BI21" s="7">
        <v>636499.30000000005</v>
      </c>
      <c r="BJ21" s="7"/>
      <c r="BK21" s="7">
        <f t="shared" si="2"/>
        <v>636499.30000000005</v>
      </c>
      <c r="BL21" s="7">
        <v>160201.20000000001</v>
      </c>
      <c r="BM21" s="7">
        <f t="shared" si="29"/>
        <v>796700.5</v>
      </c>
      <c r="BN21" s="7"/>
      <c r="BO21" s="7">
        <f t="shared" si="30"/>
        <v>796700.5</v>
      </c>
      <c r="BP21" s="7">
        <v>114944.7</v>
      </c>
      <c r="BQ21" s="7">
        <f t="shared" si="31"/>
        <v>911645.2</v>
      </c>
      <c r="BR21" s="7">
        <v>-12135.8</v>
      </c>
      <c r="BS21" s="7">
        <f t="shared" si="32"/>
        <v>899509.4</v>
      </c>
      <c r="BT21" s="7">
        <v>-763.7</v>
      </c>
      <c r="BU21" s="7">
        <f t="shared" si="33"/>
        <v>898745.7</v>
      </c>
      <c r="BV21" s="7"/>
      <c r="BW21" s="7">
        <f t="shared" si="34"/>
        <v>898745.7</v>
      </c>
      <c r="BX21" s="7"/>
      <c r="BY21" s="7">
        <f t="shared" si="35"/>
        <v>898745.7</v>
      </c>
      <c r="BZ21" s="7">
        <v>103053.1</v>
      </c>
      <c r="CA21" s="7">
        <f t="shared" si="36"/>
        <v>1001798.8</v>
      </c>
      <c r="CB21" s="23"/>
      <c r="CC21" s="7">
        <f t="shared" si="37"/>
        <v>1001798.8</v>
      </c>
      <c r="CD21" s="23"/>
      <c r="CE21" s="7">
        <f t="shared" si="38"/>
        <v>1001798.8</v>
      </c>
      <c r="CF21" s="7">
        <v>-103627.2</v>
      </c>
      <c r="CG21" s="7">
        <f t="shared" si="39"/>
        <v>898171.6</v>
      </c>
      <c r="CH21" s="7"/>
      <c r="CI21" s="7">
        <f t="shared" si="40"/>
        <v>898171.6</v>
      </c>
      <c r="CJ21" s="7">
        <v>-162027.4</v>
      </c>
      <c r="CK21" s="7">
        <f t="shared" si="41"/>
        <v>736144.2</v>
      </c>
    </row>
    <row r="22" spans="1:89" ht="39" customHeight="1" x14ac:dyDescent="0.2">
      <c r="A22" s="15" t="s">
        <v>23</v>
      </c>
      <c r="B22" s="3" t="s">
        <v>30</v>
      </c>
      <c r="C22" s="2">
        <f>SUM(C23)</f>
        <v>0</v>
      </c>
      <c r="D22" s="2">
        <f>SUM(D23)</f>
        <v>0</v>
      </c>
      <c r="E22" s="2">
        <f t="shared" si="3"/>
        <v>0</v>
      </c>
      <c r="F22" s="2">
        <f>SUM(F23)</f>
        <v>-100000</v>
      </c>
      <c r="G22" s="2">
        <f t="shared" si="4"/>
        <v>-100000</v>
      </c>
      <c r="H22" s="2">
        <f>SUM(H23)</f>
        <v>0</v>
      </c>
      <c r="I22" s="2">
        <f t="shared" si="5"/>
        <v>-100000</v>
      </c>
      <c r="J22" s="2">
        <f>SUM(J23)</f>
        <v>0</v>
      </c>
      <c r="K22" s="2">
        <f t="shared" si="6"/>
        <v>-100000</v>
      </c>
      <c r="L22" s="2">
        <f>SUM(L23)</f>
        <v>0</v>
      </c>
      <c r="M22" s="2">
        <f t="shared" si="7"/>
        <v>-100000</v>
      </c>
      <c r="N22" s="2">
        <f>SUM(N23)</f>
        <v>0</v>
      </c>
      <c r="O22" s="2">
        <f t="shared" si="8"/>
        <v>-100000</v>
      </c>
      <c r="P22" s="2">
        <f>SUM(P23)</f>
        <v>0</v>
      </c>
      <c r="Q22" s="2">
        <f t="shared" si="9"/>
        <v>-100000</v>
      </c>
      <c r="R22" s="2">
        <f>SUM(R23)</f>
        <v>0</v>
      </c>
      <c r="S22" s="2">
        <f t="shared" si="10"/>
        <v>-100000</v>
      </c>
      <c r="T22" s="2">
        <f>SUM(T23)</f>
        <v>0</v>
      </c>
      <c r="U22" s="2">
        <f t="shared" si="11"/>
        <v>-100000</v>
      </c>
      <c r="V22" s="2">
        <f>SUM(V23)</f>
        <v>0</v>
      </c>
      <c r="W22" s="2">
        <f t="shared" si="12"/>
        <v>-100000</v>
      </c>
      <c r="X22" s="2">
        <f>SUM(X23)</f>
        <v>0</v>
      </c>
      <c r="Y22" s="2">
        <f t="shared" si="13"/>
        <v>-100000</v>
      </c>
      <c r="Z22" s="2">
        <f>SUM(Z23)</f>
        <v>0</v>
      </c>
      <c r="AA22" s="2">
        <f t="shared" si="0"/>
        <v>-100000</v>
      </c>
      <c r="AB22" s="2">
        <f>SUM(AB23)</f>
        <v>0</v>
      </c>
      <c r="AC22" s="2">
        <f t="shared" si="14"/>
        <v>-100000</v>
      </c>
      <c r="AD22" s="2">
        <f>SUM(AD23)</f>
        <v>100000</v>
      </c>
      <c r="AE22" s="2">
        <f t="shared" si="15"/>
        <v>0</v>
      </c>
      <c r="AF22" s="2">
        <f>SUM(AF23)</f>
        <v>0</v>
      </c>
      <c r="AG22" s="2">
        <f>SUM(AG23)</f>
        <v>0</v>
      </c>
      <c r="AH22" s="2">
        <f t="shared" si="1"/>
        <v>0</v>
      </c>
      <c r="AI22" s="2">
        <f>SUM(AI23)</f>
        <v>-160201.20000000001</v>
      </c>
      <c r="AJ22" s="2">
        <f t="shared" si="16"/>
        <v>-160201.20000000001</v>
      </c>
      <c r="AK22" s="2">
        <f>SUM(AK23)</f>
        <v>0</v>
      </c>
      <c r="AL22" s="2">
        <f t="shared" si="17"/>
        <v>-160201.20000000001</v>
      </c>
      <c r="AM22" s="2">
        <f>SUM(AM23)</f>
        <v>-114944.7</v>
      </c>
      <c r="AN22" s="2">
        <f t="shared" si="18"/>
        <v>-275145.90000000002</v>
      </c>
      <c r="AO22" s="2">
        <f>SUM(AO23)</f>
        <v>12135.8</v>
      </c>
      <c r="AP22" s="2">
        <f t="shared" si="19"/>
        <v>-263010.09999999998</v>
      </c>
      <c r="AQ22" s="2">
        <f>SUM(AQ23)</f>
        <v>763.7</v>
      </c>
      <c r="AR22" s="2">
        <f t="shared" si="20"/>
        <v>-262246.40000000002</v>
      </c>
      <c r="AS22" s="2">
        <f>SUM(AS23)</f>
        <v>0</v>
      </c>
      <c r="AT22" s="2">
        <f t="shared" si="21"/>
        <v>-262246.40000000002</v>
      </c>
      <c r="AU22" s="2">
        <f>SUM(AU23)</f>
        <v>0</v>
      </c>
      <c r="AV22" s="2">
        <f t="shared" si="22"/>
        <v>-262246.40000000002</v>
      </c>
      <c r="AW22" s="2">
        <f>SUM(AW23)</f>
        <v>-103053.1</v>
      </c>
      <c r="AX22" s="2">
        <f t="shared" si="23"/>
        <v>-365299.5</v>
      </c>
      <c r="AY22" s="2"/>
      <c r="AZ22" s="2">
        <f t="shared" si="24"/>
        <v>-365299.5</v>
      </c>
      <c r="BA22" s="2"/>
      <c r="BB22" s="2">
        <f t="shared" si="25"/>
        <v>-365299.5</v>
      </c>
      <c r="BC22" s="2">
        <f>SUM(BC23)</f>
        <v>103627.2</v>
      </c>
      <c r="BD22" s="2">
        <f t="shared" si="26"/>
        <v>-261672.3</v>
      </c>
      <c r="BE22" s="2">
        <f>SUM(BE23)</f>
        <v>0</v>
      </c>
      <c r="BF22" s="2">
        <f t="shared" si="27"/>
        <v>-261672.3</v>
      </c>
      <c r="BG22" s="2">
        <f>SUM(BG23)</f>
        <v>162027.4</v>
      </c>
      <c r="BH22" s="2">
        <f t="shared" si="28"/>
        <v>-99644.9</v>
      </c>
      <c r="BI22" s="7">
        <f>SUM(BI23)</f>
        <v>-311205.3</v>
      </c>
      <c r="BJ22" s="7">
        <f>SUM(BJ23)</f>
        <v>0</v>
      </c>
      <c r="BK22" s="7">
        <f t="shared" si="2"/>
        <v>-311205.3</v>
      </c>
      <c r="BL22" s="2">
        <f>SUM(BL23)</f>
        <v>-160201.20000000001</v>
      </c>
      <c r="BM22" s="7">
        <f t="shared" si="29"/>
        <v>-471406.5</v>
      </c>
      <c r="BN22" s="2">
        <f>SUM(BN23)</f>
        <v>0</v>
      </c>
      <c r="BO22" s="7">
        <f t="shared" si="30"/>
        <v>-471406.5</v>
      </c>
      <c r="BP22" s="2">
        <f>SUM(BP23)</f>
        <v>-114944.7</v>
      </c>
      <c r="BQ22" s="7">
        <f t="shared" si="31"/>
        <v>-586351.19999999995</v>
      </c>
      <c r="BR22" s="2">
        <f>SUM(BR23)</f>
        <v>12135.8</v>
      </c>
      <c r="BS22" s="7">
        <f t="shared" si="32"/>
        <v>-574215.4</v>
      </c>
      <c r="BT22" s="2">
        <f>SUM(BT23)</f>
        <v>763.7</v>
      </c>
      <c r="BU22" s="7">
        <f t="shared" si="33"/>
        <v>-573451.69999999995</v>
      </c>
      <c r="BV22" s="2">
        <f>SUM(BV23)</f>
        <v>0</v>
      </c>
      <c r="BW22" s="7">
        <f t="shared" si="34"/>
        <v>-573451.69999999995</v>
      </c>
      <c r="BX22" s="2">
        <f>SUM(BX23)</f>
        <v>0</v>
      </c>
      <c r="BY22" s="7">
        <f t="shared" si="35"/>
        <v>-573451.69999999995</v>
      </c>
      <c r="BZ22" s="2">
        <f>SUM(BZ23)</f>
        <v>-103053.1</v>
      </c>
      <c r="CA22" s="7">
        <f t="shared" si="36"/>
        <v>-676504.8</v>
      </c>
      <c r="CB22" s="23"/>
      <c r="CC22" s="7">
        <f t="shared" si="37"/>
        <v>-676504.8</v>
      </c>
      <c r="CD22" s="23"/>
      <c r="CE22" s="7">
        <f t="shared" si="38"/>
        <v>-676504.8</v>
      </c>
      <c r="CF22" s="2">
        <f>SUM(CF23)</f>
        <v>103627.2</v>
      </c>
      <c r="CG22" s="7">
        <f t="shared" si="39"/>
        <v>-572877.6</v>
      </c>
      <c r="CH22" s="2">
        <f>SUM(CH23)</f>
        <v>0</v>
      </c>
      <c r="CI22" s="7">
        <f t="shared" si="40"/>
        <v>-572877.6</v>
      </c>
      <c r="CJ22" s="2">
        <f>SUM(CJ23)</f>
        <v>162027.4</v>
      </c>
      <c r="CK22" s="7">
        <f t="shared" si="41"/>
        <v>-410850.2</v>
      </c>
    </row>
    <row r="23" spans="1:89" ht="35.25" customHeight="1" x14ac:dyDescent="0.2">
      <c r="A23" s="15" t="s">
        <v>22</v>
      </c>
      <c r="B23" s="3" t="s">
        <v>43</v>
      </c>
      <c r="C23" s="7">
        <v>0</v>
      </c>
      <c r="D23" s="7">
        <v>0</v>
      </c>
      <c r="E23" s="2">
        <f t="shared" si="3"/>
        <v>0</v>
      </c>
      <c r="F23" s="7">
        <v>-100000</v>
      </c>
      <c r="G23" s="2">
        <f t="shared" si="4"/>
        <v>-100000</v>
      </c>
      <c r="H23" s="7"/>
      <c r="I23" s="2">
        <f t="shared" si="5"/>
        <v>-100000</v>
      </c>
      <c r="J23" s="7"/>
      <c r="K23" s="2">
        <f t="shared" si="6"/>
        <v>-100000</v>
      </c>
      <c r="L23" s="7"/>
      <c r="M23" s="2">
        <f t="shared" si="7"/>
        <v>-100000</v>
      </c>
      <c r="N23" s="7"/>
      <c r="O23" s="2">
        <f t="shared" si="8"/>
        <v>-100000</v>
      </c>
      <c r="P23" s="7"/>
      <c r="Q23" s="2">
        <f t="shared" si="9"/>
        <v>-100000</v>
      </c>
      <c r="R23" s="7"/>
      <c r="S23" s="2">
        <f t="shared" si="10"/>
        <v>-100000</v>
      </c>
      <c r="T23" s="7"/>
      <c r="U23" s="2">
        <f t="shared" si="11"/>
        <v>-100000</v>
      </c>
      <c r="V23" s="7"/>
      <c r="W23" s="2">
        <f t="shared" si="12"/>
        <v>-100000</v>
      </c>
      <c r="X23" s="7"/>
      <c r="Y23" s="2">
        <f t="shared" si="13"/>
        <v>-100000</v>
      </c>
      <c r="Z23" s="7"/>
      <c r="AA23" s="2">
        <f t="shared" si="0"/>
        <v>-100000</v>
      </c>
      <c r="AB23" s="7"/>
      <c r="AC23" s="2">
        <f t="shared" si="14"/>
        <v>-100000</v>
      </c>
      <c r="AD23" s="7">
        <v>100000</v>
      </c>
      <c r="AE23" s="2">
        <f t="shared" si="15"/>
        <v>0</v>
      </c>
      <c r="AF23" s="7">
        <v>0</v>
      </c>
      <c r="AG23" s="7">
        <v>0</v>
      </c>
      <c r="AH23" s="2">
        <f t="shared" si="1"/>
        <v>0</v>
      </c>
      <c r="AI23" s="7">
        <v>-160201.20000000001</v>
      </c>
      <c r="AJ23" s="2">
        <f t="shared" si="16"/>
        <v>-160201.20000000001</v>
      </c>
      <c r="AK23" s="7"/>
      <c r="AL23" s="2">
        <f t="shared" si="17"/>
        <v>-160201.20000000001</v>
      </c>
      <c r="AM23" s="7">
        <v>-114944.7</v>
      </c>
      <c r="AN23" s="2">
        <f t="shared" si="18"/>
        <v>-275145.90000000002</v>
      </c>
      <c r="AO23" s="7">
        <v>12135.8</v>
      </c>
      <c r="AP23" s="2">
        <f t="shared" si="19"/>
        <v>-263010.09999999998</v>
      </c>
      <c r="AQ23" s="7">
        <v>763.7</v>
      </c>
      <c r="AR23" s="2">
        <f t="shared" si="20"/>
        <v>-262246.40000000002</v>
      </c>
      <c r="AS23" s="7"/>
      <c r="AT23" s="2">
        <f t="shared" si="21"/>
        <v>-262246.40000000002</v>
      </c>
      <c r="AU23" s="7"/>
      <c r="AV23" s="2">
        <f t="shared" si="22"/>
        <v>-262246.40000000002</v>
      </c>
      <c r="AW23" s="7">
        <v>-103053.1</v>
      </c>
      <c r="AX23" s="2">
        <f t="shared" si="23"/>
        <v>-365299.5</v>
      </c>
      <c r="AY23" s="2"/>
      <c r="AZ23" s="2">
        <f t="shared" si="24"/>
        <v>-365299.5</v>
      </c>
      <c r="BA23" s="2"/>
      <c r="BB23" s="2">
        <f t="shared" si="25"/>
        <v>-365299.5</v>
      </c>
      <c r="BC23" s="7">
        <v>103627.2</v>
      </c>
      <c r="BD23" s="2">
        <f t="shared" si="26"/>
        <v>-261672.3</v>
      </c>
      <c r="BE23" s="7"/>
      <c r="BF23" s="2">
        <f t="shared" si="27"/>
        <v>-261672.3</v>
      </c>
      <c r="BG23" s="7">
        <v>162027.4</v>
      </c>
      <c r="BH23" s="2">
        <f t="shared" si="28"/>
        <v>-99644.9</v>
      </c>
      <c r="BI23" s="7">
        <v>-311205.3</v>
      </c>
      <c r="BJ23" s="7"/>
      <c r="BK23" s="7">
        <f t="shared" si="2"/>
        <v>-311205.3</v>
      </c>
      <c r="BL23" s="7">
        <v>-160201.20000000001</v>
      </c>
      <c r="BM23" s="7">
        <f t="shared" si="29"/>
        <v>-471406.5</v>
      </c>
      <c r="BN23" s="7"/>
      <c r="BO23" s="7">
        <f t="shared" si="30"/>
        <v>-471406.5</v>
      </c>
      <c r="BP23" s="7">
        <v>-114944.7</v>
      </c>
      <c r="BQ23" s="7">
        <f t="shared" si="31"/>
        <v>-586351.19999999995</v>
      </c>
      <c r="BR23" s="7">
        <v>12135.8</v>
      </c>
      <c r="BS23" s="7">
        <f t="shared" si="32"/>
        <v>-574215.4</v>
      </c>
      <c r="BT23" s="7">
        <v>763.7</v>
      </c>
      <c r="BU23" s="7">
        <f t="shared" si="33"/>
        <v>-573451.69999999995</v>
      </c>
      <c r="BV23" s="7"/>
      <c r="BW23" s="7">
        <f t="shared" si="34"/>
        <v>-573451.69999999995</v>
      </c>
      <c r="BX23" s="7"/>
      <c r="BY23" s="7">
        <f t="shared" si="35"/>
        <v>-573451.69999999995</v>
      </c>
      <c r="BZ23" s="7">
        <v>-103053.1</v>
      </c>
      <c r="CA23" s="7">
        <f t="shared" si="36"/>
        <v>-676504.8</v>
      </c>
      <c r="CB23" s="23"/>
      <c r="CC23" s="7">
        <f t="shared" si="37"/>
        <v>-676504.8</v>
      </c>
      <c r="CD23" s="23"/>
      <c r="CE23" s="7">
        <f t="shared" si="38"/>
        <v>-676504.8</v>
      </c>
      <c r="CF23" s="7">
        <v>103627.2</v>
      </c>
      <c r="CG23" s="7">
        <f t="shared" si="39"/>
        <v>-572877.6</v>
      </c>
      <c r="CH23" s="7"/>
      <c r="CI23" s="7">
        <f t="shared" si="40"/>
        <v>-572877.6</v>
      </c>
      <c r="CJ23" s="7">
        <v>162027.4</v>
      </c>
      <c r="CK23" s="7">
        <f t="shared" si="41"/>
        <v>-410850.2</v>
      </c>
    </row>
    <row r="24" spans="1:89" ht="44.25" customHeight="1" x14ac:dyDescent="0.2">
      <c r="A24" s="15" t="s">
        <v>29</v>
      </c>
      <c r="B24" s="3" t="s">
        <v>35</v>
      </c>
      <c r="C24" s="8">
        <f>C25</f>
        <v>0</v>
      </c>
      <c r="D24" s="8">
        <f>D25</f>
        <v>0</v>
      </c>
      <c r="E24" s="2">
        <f t="shared" si="3"/>
        <v>0</v>
      </c>
      <c r="F24" s="8">
        <f>F25</f>
        <v>0</v>
      </c>
      <c r="G24" s="2">
        <f t="shared" si="4"/>
        <v>0</v>
      </c>
      <c r="H24" s="8">
        <f>H25</f>
        <v>0</v>
      </c>
      <c r="I24" s="2">
        <f t="shared" si="5"/>
        <v>0</v>
      </c>
      <c r="J24" s="8">
        <f>J25</f>
        <v>0</v>
      </c>
      <c r="K24" s="2">
        <f t="shared" si="6"/>
        <v>0</v>
      </c>
      <c r="L24" s="8">
        <f>L25</f>
        <v>0</v>
      </c>
      <c r="M24" s="2">
        <f t="shared" si="7"/>
        <v>0</v>
      </c>
      <c r="N24" s="8">
        <f>N25</f>
        <v>0</v>
      </c>
      <c r="O24" s="2">
        <f t="shared" si="8"/>
        <v>0</v>
      </c>
      <c r="P24" s="8">
        <f>P25</f>
        <v>0</v>
      </c>
      <c r="Q24" s="2">
        <f t="shared" si="9"/>
        <v>0</v>
      </c>
      <c r="R24" s="8">
        <f>R25</f>
        <v>0</v>
      </c>
      <c r="S24" s="2">
        <f t="shared" si="10"/>
        <v>0</v>
      </c>
      <c r="T24" s="8">
        <f>T25</f>
        <v>0</v>
      </c>
      <c r="U24" s="2">
        <f t="shared" si="11"/>
        <v>0</v>
      </c>
      <c r="V24" s="8">
        <f>V25</f>
        <v>0</v>
      </c>
      <c r="W24" s="2">
        <f t="shared" si="12"/>
        <v>0</v>
      </c>
      <c r="X24" s="8">
        <f>X25</f>
        <v>0</v>
      </c>
      <c r="Y24" s="2">
        <f t="shared" si="13"/>
        <v>0</v>
      </c>
      <c r="Z24" s="8">
        <f>Z25</f>
        <v>0</v>
      </c>
      <c r="AA24" s="2">
        <f t="shared" ref="AA24:AA38" si="42">Y24+Z24</f>
        <v>0</v>
      </c>
      <c r="AB24" s="8">
        <f>AB25</f>
        <v>0</v>
      </c>
      <c r="AC24" s="2">
        <f t="shared" si="14"/>
        <v>0</v>
      </c>
      <c r="AD24" s="8">
        <f>AD25</f>
        <v>0</v>
      </c>
      <c r="AE24" s="2">
        <f t="shared" si="15"/>
        <v>0</v>
      </c>
      <c r="AF24" s="8">
        <f>AF25</f>
        <v>0</v>
      </c>
      <c r="AG24" s="8">
        <f>AG25</f>
        <v>0</v>
      </c>
      <c r="AH24" s="2">
        <f t="shared" si="1"/>
        <v>0</v>
      </c>
      <c r="AI24" s="8">
        <f>AI25</f>
        <v>0</v>
      </c>
      <c r="AJ24" s="2">
        <f t="shared" si="16"/>
        <v>0</v>
      </c>
      <c r="AK24" s="8">
        <f>AK25</f>
        <v>0</v>
      </c>
      <c r="AL24" s="2">
        <f t="shared" si="17"/>
        <v>0</v>
      </c>
      <c r="AM24" s="8">
        <f>AM25</f>
        <v>0</v>
      </c>
      <c r="AN24" s="2">
        <f t="shared" si="18"/>
        <v>0</v>
      </c>
      <c r="AO24" s="8">
        <f>AO25</f>
        <v>0</v>
      </c>
      <c r="AP24" s="2">
        <f t="shared" si="19"/>
        <v>0</v>
      </c>
      <c r="AQ24" s="8">
        <f>AQ25</f>
        <v>0</v>
      </c>
      <c r="AR24" s="2">
        <f t="shared" si="20"/>
        <v>0</v>
      </c>
      <c r="AS24" s="8">
        <f>AS25</f>
        <v>0</v>
      </c>
      <c r="AT24" s="2">
        <f t="shared" si="21"/>
        <v>0</v>
      </c>
      <c r="AU24" s="8">
        <f>AU25</f>
        <v>0</v>
      </c>
      <c r="AV24" s="2">
        <f t="shared" si="22"/>
        <v>0</v>
      </c>
      <c r="AW24" s="8">
        <f>AW25</f>
        <v>0</v>
      </c>
      <c r="AX24" s="2">
        <f t="shared" si="23"/>
        <v>0</v>
      </c>
      <c r="AY24" s="2"/>
      <c r="AZ24" s="2">
        <f t="shared" si="24"/>
        <v>0</v>
      </c>
      <c r="BA24" s="2"/>
      <c r="BB24" s="2">
        <f t="shared" si="25"/>
        <v>0</v>
      </c>
      <c r="BC24" s="8">
        <f>BC25</f>
        <v>0</v>
      </c>
      <c r="BD24" s="2">
        <f t="shared" si="26"/>
        <v>0</v>
      </c>
      <c r="BE24" s="8">
        <f>BE25</f>
        <v>0</v>
      </c>
      <c r="BF24" s="2">
        <f t="shared" si="27"/>
        <v>0</v>
      </c>
      <c r="BG24" s="8">
        <f>BG25</f>
        <v>0</v>
      </c>
      <c r="BH24" s="2">
        <f t="shared" si="28"/>
        <v>0</v>
      </c>
      <c r="BI24" s="7">
        <f>BI25</f>
        <v>0</v>
      </c>
      <c r="BJ24" s="7">
        <f>BJ25</f>
        <v>0</v>
      </c>
      <c r="BK24" s="7">
        <f t="shared" si="2"/>
        <v>0</v>
      </c>
      <c r="BL24" s="8">
        <f>BL25</f>
        <v>0</v>
      </c>
      <c r="BM24" s="7">
        <f t="shared" si="29"/>
        <v>0</v>
      </c>
      <c r="BN24" s="8">
        <f>BN25</f>
        <v>0</v>
      </c>
      <c r="BO24" s="7">
        <f t="shared" si="30"/>
        <v>0</v>
      </c>
      <c r="BP24" s="8">
        <f>BP25</f>
        <v>0</v>
      </c>
      <c r="BQ24" s="7">
        <f t="shared" si="31"/>
        <v>0</v>
      </c>
      <c r="BR24" s="8">
        <f>BR25</f>
        <v>0</v>
      </c>
      <c r="BS24" s="7">
        <f t="shared" si="32"/>
        <v>0</v>
      </c>
      <c r="BT24" s="8">
        <f>BT25</f>
        <v>0</v>
      </c>
      <c r="BU24" s="7">
        <f t="shared" si="33"/>
        <v>0</v>
      </c>
      <c r="BV24" s="8">
        <f>BV25</f>
        <v>0</v>
      </c>
      <c r="BW24" s="7">
        <f t="shared" si="34"/>
        <v>0</v>
      </c>
      <c r="BX24" s="8">
        <f>BX25</f>
        <v>0</v>
      </c>
      <c r="BY24" s="7">
        <f t="shared" si="35"/>
        <v>0</v>
      </c>
      <c r="BZ24" s="8">
        <f>BZ25</f>
        <v>0</v>
      </c>
      <c r="CA24" s="7">
        <f t="shared" si="36"/>
        <v>0</v>
      </c>
      <c r="CB24" s="23"/>
      <c r="CC24" s="7">
        <f t="shared" si="37"/>
        <v>0</v>
      </c>
      <c r="CD24" s="23"/>
      <c r="CE24" s="7">
        <f t="shared" si="38"/>
        <v>0</v>
      </c>
      <c r="CF24" s="8">
        <f>CF25</f>
        <v>0</v>
      </c>
      <c r="CG24" s="7">
        <f t="shared" si="39"/>
        <v>0</v>
      </c>
      <c r="CH24" s="8">
        <f>CH25</f>
        <v>0</v>
      </c>
      <c r="CI24" s="7">
        <f t="shared" si="40"/>
        <v>0</v>
      </c>
      <c r="CJ24" s="8">
        <f>CJ25</f>
        <v>0</v>
      </c>
      <c r="CK24" s="7">
        <f t="shared" si="41"/>
        <v>0</v>
      </c>
    </row>
    <row r="25" spans="1:89" ht="54" customHeight="1" x14ac:dyDescent="0.2">
      <c r="A25" s="15" t="s">
        <v>24</v>
      </c>
      <c r="B25" s="3" t="s">
        <v>36</v>
      </c>
      <c r="C25" s="8">
        <f>C26+C28</f>
        <v>0</v>
      </c>
      <c r="D25" s="8">
        <f>D26+D28</f>
        <v>0</v>
      </c>
      <c r="E25" s="2">
        <f t="shared" si="3"/>
        <v>0</v>
      </c>
      <c r="F25" s="8">
        <f>F26+F28</f>
        <v>0</v>
      </c>
      <c r="G25" s="2">
        <f t="shared" si="4"/>
        <v>0</v>
      </c>
      <c r="H25" s="8">
        <f>H26+H28</f>
        <v>0</v>
      </c>
      <c r="I25" s="2">
        <f t="shared" si="5"/>
        <v>0</v>
      </c>
      <c r="J25" s="8">
        <f>J26+J28</f>
        <v>0</v>
      </c>
      <c r="K25" s="2">
        <f t="shared" si="6"/>
        <v>0</v>
      </c>
      <c r="L25" s="8">
        <f>L26+L28</f>
        <v>0</v>
      </c>
      <c r="M25" s="2">
        <f t="shared" si="7"/>
        <v>0</v>
      </c>
      <c r="N25" s="8">
        <f>N26+N28</f>
        <v>0</v>
      </c>
      <c r="O25" s="2">
        <f t="shared" si="8"/>
        <v>0</v>
      </c>
      <c r="P25" s="8">
        <f>P26+P28</f>
        <v>0</v>
      </c>
      <c r="Q25" s="2">
        <f t="shared" si="9"/>
        <v>0</v>
      </c>
      <c r="R25" s="8">
        <f>R26+R28</f>
        <v>0</v>
      </c>
      <c r="S25" s="2">
        <f t="shared" si="10"/>
        <v>0</v>
      </c>
      <c r="T25" s="8">
        <f>T26+T28</f>
        <v>0</v>
      </c>
      <c r="U25" s="2">
        <f t="shared" si="11"/>
        <v>0</v>
      </c>
      <c r="V25" s="8">
        <f>V26+V28</f>
        <v>0</v>
      </c>
      <c r="W25" s="2">
        <f t="shared" si="12"/>
        <v>0</v>
      </c>
      <c r="X25" s="8">
        <f>X26+X28</f>
        <v>0</v>
      </c>
      <c r="Y25" s="2">
        <f t="shared" si="13"/>
        <v>0</v>
      </c>
      <c r="Z25" s="8">
        <f>Z26+Z28</f>
        <v>0</v>
      </c>
      <c r="AA25" s="2">
        <f t="shared" si="42"/>
        <v>0</v>
      </c>
      <c r="AB25" s="8">
        <f>AB26+AB28</f>
        <v>0</v>
      </c>
      <c r="AC25" s="2">
        <f t="shared" si="14"/>
        <v>0</v>
      </c>
      <c r="AD25" s="8">
        <f>AD26+AD28</f>
        <v>0</v>
      </c>
      <c r="AE25" s="2">
        <f t="shared" si="15"/>
        <v>0</v>
      </c>
      <c r="AF25" s="8">
        <f>AF26+AF28</f>
        <v>0</v>
      </c>
      <c r="AG25" s="8">
        <f>AG26+AG28</f>
        <v>0</v>
      </c>
      <c r="AH25" s="2">
        <f t="shared" si="1"/>
        <v>0</v>
      </c>
      <c r="AI25" s="8">
        <f>AI26+AI28</f>
        <v>0</v>
      </c>
      <c r="AJ25" s="2">
        <f t="shared" si="16"/>
        <v>0</v>
      </c>
      <c r="AK25" s="8">
        <f>AK26+AK28</f>
        <v>0</v>
      </c>
      <c r="AL25" s="2">
        <f t="shared" si="17"/>
        <v>0</v>
      </c>
      <c r="AM25" s="8">
        <f>AM26+AM28</f>
        <v>0</v>
      </c>
      <c r="AN25" s="2">
        <f t="shared" si="18"/>
        <v>0</v>
      </c>
      <c r="AO25" s="8">
        <f>AO26+AO28</f>
        <v>0</v>
      </c>
      <c r="AP25" s="2">
        <f t="shared" si="19"/>
        <v>0</v>
      </c>
      <c r="AQ25" s="8">
        <f>AQ26+AQ28</f>
        <v>0</v>
      </c>
      <c r="AR25" s="2">
        <f t="shared" si="20"/>
        <v>0</v>
      </c>
      <c r="AS25" s="8">
        <f>AS26+AS28</f>
        <v>0</v>
      </c>
      <c r="AT25" s="2">
        <f t="shared" si="21"/>
        <v>0</v>
      </c>
      <c r="AU25" s="8">
        <f>AU26+AU28</f>
        <v>0</v>
      </c>
      <c r="AV25" s="2">
        <f t="shared" si="22"/>
        <v>0</v>
      </c>
      <c r="AW25" s="8">
        <f>AW26+AW28</f>
        <v>0</v>
      </c>
      <c r="AX25" s="2">
        <f t="shared" si="23"/>
        <v>0</v>
      </c>
      <c r="AY25" s="2"/>
      <c r="AZ25" s="2">
        <f t="shared" si="24"/>
        <v>0</v>
      </c>
      <c r="BA25" s="2"/>
      <c r="BB25" s="2">
        <f t="shared" si="25"/>
        <v>0</v>
      </c>
      <c r="BC25" s="8">
        <f>BC26+BC28</f>
        <v>0</v>
      </c>
      <c r="BD25" s="2">
        <f>BB25+BC25</f>
        <v>0</v>
      </c>
      <c r="BE25" s="8">
        <f>BE26+BE28</f>
        <v>0</v>
      </c>
      <c r="BF25" s="2">
        <f t="shared" si="27"/>
        <v>0</v>
      </c>
      <c r="BG25" s="8">
        <f>BG26+BG28</f>
        <v>0</v>
      </c>
      <c r="BH25" s="2">
        <f t="shared" si="28"/>
        <v>0</v>
      </c>
      <c r="BI25" s="7">
        <f>BI26+BI28</f>
        <v>0</v>
      </c>
      <c r="BJ25" s="7">
        <f>BJ26+BJ28</f>
        <v>0</v>
      </c>
      <c r="BK25" s="7">
        <f t="shared" si="2"/>
        <v>0</v>
      </c>
      <c r="BL25" s="8">
        <f>BL26+BL28</f>
        <v>0</v>
      </c>
      <c r="BM25" s="7">
        <f t="shared" si="29"/>
        <v>0</v>
      </c>
      <c r="BN25" s="8">
        <f>BN26+BN28</f>
        <v>0</v>
      </c>
      <c r="BO25" s="7">
        <f t="shared" si="30"/>
        <v>0</v>
      </c>
      <c r="BP25" s="8">
        <f>BP26+BP28</f>
        <v>0</v>
      </c>
      <c r="BQ25" s="7">
        <f t="shared" si="31"/>
        <v>0</v>
      </c>
      <c r="BR25" s="8">
        <f>BR26+BR28</f>
        <v>0</v>
      </c>
      <c r="BS25" s="7">
        <f t="shared" si="32"/>
        <v>0</v>
      </c>
      <c r="BT25" s="8">
        <f>BT26+BT28</f>
        <v>0</v>
      </c>
      <c r="BU25" s="7">
        <f t="shared" si="33"/>
        <v>0</v>
      </c>
      <c r="BV25" s="8">
        <f>BV26+BV28</f>
        <v>0</v>
      </c>
      <c r="BW25" s="7">
        <f t="shared" si="34"/>
        <v>0</v>
      </c>
      <c r="BX25" s="8">
        <f>BX26+BX28</f>
        <v>0</v>
      </c>
      <c r="BY25" s="7">
        <f t="shared" si="35"/>
        <v>0</v>
      </c>
      <c r="BZ25" s="8">
        <f>BZ26+BZ28</f>
        <v>0</v>
      </c>
      <c r="CA25" s="7">
        <f t="shared" si="36"/>
        <v>0</v>
      </c>
      <c r="CB25" s="23"/>
      <c r="CC25" s="7">
        <f t="shared" si="37"/>
        <v>0</v>
      </c>
      <c r="CD25" s="23"/>
      <c r="CE25" s="7">
        <f t="shared" si="38"/>
        <v>0</v>
      </c>
      <c r="CF25" s="8">
        <f>CF26+CF28</f>
        <v>0</v>
      </c>
      <c r="CG25" s="7">
        <f t="shared" si="39"/>
        <v>0</v>
      </c>
      <c r="CH25" s="8">
        <f>CH26+CH28</f>
        <v>0</v>
      </c>
      <c r="CI25" s="7">
        <f t="shared" si="40"/>
        <v>0</v>
      </c>
      <c r="CJ25" s="8">
        <f>CJ26+CJ28</f>
        <v>0</v>
      </c>
      <c r="CK25" s="7">
        <f t="shared" si="41"/>
        <v>0</v>
      </c>
    </row>
    <row r="26" spans="1:89" ht="54.75" customHeight="1" x14ac:dyDescent="0.2">
      <c r="A26" s="15" t="s">
        <v>25</v>
      </c>
      <c r="B26" s="4" t="s">
        <v>40</v>
      </c>
      <c r="C26" s="8">
        <f>C27</f>
        <v>0</v>
      </c>
      <c r="D26" s="8">
        <f>D27</f>
        <v>0</v>
      </c>
      <c r="E26" s="2">
        <f t="shared" si="3"/>
        <v>0</v>
      </c>
      <c r="F26" s="8">
        <f>F27</f>
        <v>0</v>
      </c>
      <c r="G26" s="2">
        <f t="shared" si="4"/>
        <v>0</v>
      </c>
      <c r="H26" s="8">
        <f>H27</f>
        <v>0</v>
      </c>
      <c r="I26" s="2">
        <f t="shared" si="5"/>
        <v>0</v>
      </c>
      <c r="J26" s="8">
        <f>J27</f>
        <v>0</v>
      </c>
      <c r="K26" s="2">
        <f t="shared" si="6"/>
        <v>0</v>
      </c>
      <c r="L26" s="8">
        <f>L27</f>
        <v>0</v>
      </c>
      <c r="M26" s="2">
        <f t="shared" si="7"/>
        <v>0</v>
      </c>
      <c r="N26" s="8">
        <f>N27</f>
        <v>0</v>
      </c>
      <c r="O26" s="2">
        <f t="shared" si="8"/>
        <v>0</v>
      </c>
      <c r="P26" s="8">
        <f>P27</f>
        <v>0</v>
      </c>
      <c r="Q26" s="2">
        <f t="shared" si="9"/>
        <v>0</v>
      </c>
      <c r="R26" s="8">
        <f>R27</f>
        <v>0</v>
      </c>
      <c r="S26" s="2">
        <f t="shared" si="10"/>
        <v>0</v>
      </c>
      <c r="T26" s="8">
        <f>T27</f>
        <v>0</v>
      </c>
      <c r="U26" s="2">
        <f t="shared" si="11"/>
        <v>0</v>
      </c>
      <c r="V26" s="8">
        <f>V27</f>
        <v>0</v>
      </c>
      <c r="W26" s="2">
        <f t="shared" si="12"/>
        <v>0</v>
      </c>
      <c r="X26" s="8">
        <f>X27</f>
        <v>0</v>
      </c>
      <c r="Y26" s="2">
        <f t="shared" si="13"/>
        <v>0</v>
      </c>
      <c r="Z26" s="8">
        <f>Z27</f>
        <v>0</v>
      </c>
      <c r="AA26" s="2">
        <f t="shared" si="42"/>
        <v>0</v>
      </c>
      <c r="AB26" s="8">
        <f>AB27</f>
        <v>0</v>
      </c>
      <c r="AC26" s="2">
        <f t="shared" si="14"/>
        <v>0</v>
      </c>
      <c r="AD26" s="8">
        <f>AD27</f>
        <v>0</v>
      </c>
      <c r="AE26" s="2">
        <f t="shared" si="15"/>
        <v>0</v>
      </c>
      <c r="AF26" s="8">
        <f>AF27</f>
        <v>0</v>
      </c>
      <c r="AG26" s="8">
        <f>AG27</f>
        <v>0</v>
      </c>
      <c r="AH26" s="2">
        <f t="shared" si="1"/>
        <v>0</v>
      </c>
      <c r="AI26" s="8">
        <f>AI27</f>
        <v>0</v>
      </c>
      <c r="AJ26" s="2">
        <f t="shared" si="16"/>
        <v>0</v>
      </c>
      <c r="AK26" s="8">
        <f>AK27</f>
        <v>0</v>
      </c>
      <c r="AL26" s="2">
        <f t="shared" si="17"/>
        <v>0</v>
      </c>
      <c r="AM26" s="8">
        <f>AM27</f>
        <v>0</v>
      </c>
      <c r="AN26" s="2">
        <f t="shared" si="18"/>
        <v>0</v>
      </c>
      <c r="AO26" s="8">
        <f>AO27</f>
        <v>0</v>
      </c>
      <c r="AP26" s="2">
        <f t="shared" si="19"/>
        <v>0</v>
      </c>
      <c r="AQ26" s="8">
        <f>AQ27</f>
        <v>0</v>
      </c>
      <c r="AR26" s="2">
        <f t="shared" si="20"/>
        <v>0</v>
      </c>
      <c r="AS26" s="8">
        <f>AS27</f>
        <v>0</v>
      </c>
      <c r="AT26" s="2">
        <f t="shared" si="21"/>
        <v>0</v>
      </c>
      <c r="AU26" s="8">
        <f>AU27</f>
        <v>0</v>
      </c>
      <c r="AV26" s="2">
        <f t="shared" si="22"/>
        <v>0</v>
      </c>
      <c r="AW26" s="8">
        <f>AW27</f>
        <v>0</v>
      </c>
      <c r="AX26" s="2">
        <f t="shared" si="23"/>
        <v>0</v>
      </c>
      <c r="AY26" s="2"/>
      <c r="AZ26" s="2">
        <f t="shared" si="24"/>
        <v>0</v>
      </c>
      <c r="BA26" s="2"/>
      <c r="BB26" s="2">
        <f t="shared" si="25"/>
        <v>0</v>
      </c>
      <c r="BC26" s="8">
        <f>BC27</f>
        <v>0</v>
      </c>
      <c r="BD26" s="2">
        <f t="shared" si="26"/>
        <v>0</v>
      </c>
      <c r="BE26" s="8">
        <f>BE27</f>
        <v>0</v>
      </c>
      <c r="BF26" s="2">
        <f t="shared" si="27"/>
        <v>0</v>
      </c>
      <c r="BG26" s="8">
        <f>BG27</f>
        <v>0</v>
      </c>
      <c r="BH26" s="2">
        <f t="shared" si="28"/>
        <v>0</v>
      </c>
      <c r="BI26" s="7">
        <f>BI27</f>
        <v>0</v>
      </c>
      <c r="BJ26" s="7">
        <f>BJ27</f>
        <v>0</v>
      </c>
      <c r="BK26" s="7">
        <f t="shared" si="2"/>
        <v>0</v>
      </c>
      <c r="BL26" s="8">
        <f>BL27</f>
        <v>0</v>
      </c>
      <c r="BM26" s="7">
        <f t="shared" si="29"/>
        <v>0</v>
      </c>
      <c r="BN26" s="8">
        <f>BN27</f>
        <v>0</v>
      </c>
      <c r="BO26" s="7">
        <f t="shared" si="30"/>
        <v>0</v>
      </c>
      <c r="BP26" s="8">
        <f>BP27</f>
        <v>0</v>
      </c>
      <c r="BQ26" s="7">
        <f t="shared" si="31"/>
        <v>0</v>
      </c>
      <c r="BR26" s="8">
        <f>BR27</f>
        <v>0</v>
      </c>
      <c r="BS26" s="7">
        <f t="shared" si="32"/>
        <v>0</v>
      </c>
      <c r="BT26" s="8">
        <f>BT27</f>
        <v>0</v>
      </c>
      <c r="BU26" s="7">
        <f t="shared" si="33"/>
        <v>0</v>
      </c>
      <c r="BV26" s="8">
        <f>BV27</f>
        <v>0</v>
      </c>
      <c r="BW26" s="7">
        <f t="shared" si="34"/>
        <v>0</v>
      </c>
      <c r="BX26" s="8">
        <f>BX27</f>
        <v>0</v>
      </c>
      <c r="BY26" s="7">
        <f t="shared" si="35"/>
        <v>0</v>
      </c>
      <c r="BZ26" s="8">
        <f>BZ27</f>
        <v>0</v>
      </c>
      <c r="CA26" s="7">
        <f t="shared" si="36"/>
        <v>0</v>
      </c>
      <c r="CB26" s="23"/>
      <c r="CC26" s="7">
        <f t="shared" si="37"/>
        <v>0</v>
      </c>
      <c r="CD26" s="23"/>
      <c r="CE26" s="7">
        <f t="shared" si="38"/>
        <v>0</v>
      </c>
      <c r="CF26" s="8">
        <f>CF27</f>
        <v>0</v>
      </c>
      <c r="CG26" s="7">
        <f t="shared" si="39"/>
        <v>0</v>
      </c>
      <c r="CH26" s="8">
        <f>CH27</f>
        <v>0</v>
      </c>
      <c r="CI26" s="7">
        <f t="shared" si="40"/>
        <v>0</v>
      </c>
      <c r="CJ26" s="8">
        <f>CJ27</f>
        <v>0</v>
      </c>
      <c r="CK26" s="7">
        <f t="shared" si="41"/>
        <v>0</v>
      </c>
    </row>
    <row r="27" spans="1:89" ht="62.25" customHeight="1" x14ac:dyDescent="0.2">
      <c r="A27" s="15" t="s">
        <v>27</v>
      </c>
      <c r="B27" s="3" t="s">
        <v>41</v>
      </c>
      <c r="C27" s="7"/>
      <c r="D27" s="7"/>
      <c r="E27" s="2">
        <f t="shared" si="3"/>
        <v>0</v>
      </c>
      <c r="F27" s="7"/>
      <c r="G27" s="2">
        <f t="shared" si="4"/>
        <v>0</v>
      </c>
      <c r="H27" s="7"/>
      <c r="I27" s="2">
        <f t="shared" si="5"/>
        <v>0</v>
      </c>
      <c r="J27" s="7"/>
      <c r="K27" s="2">
        <f t="shared" si="6"/>
        <v>0</v>
      </c>
      <c r="L27" s="7"/>
      <c r="M27" s="2">
        <f t="shared" si="7"/>
        <v>0</v>
      </c>
      <c r="N27" s="7"/>
      <c r="O27" s="2">
        <f t="shared" si="8"/>
        <v>0</v>
      </c>
      <c r="P27" s="7"/>
      <c r="Q27" s="2">
        <f t="shared" si="9"/>
        <v>0</v>
      </c>
      <c r="R27" s="7"/>
      <c r="S27" s="2">
        <f t="shared" si="10"/>
        <v>0</v>
      </c>
      <c r="T27" s="7"/>
      <c r="U27" s="2">
        <f t="shared" si="11"/>
        <v>0</v>
      </c>
      <c r="V27" s="7"/>
      <c r="W27" s="2">
        <f t="shared" si="12"/>
        <v>0</v>
      </c>
      <c r="X27" s="7"/>
      <c r="Y27" s="2">
        <f t="shared" si="13"/>
        <v>0</v>
      </c>
      <c r="Z27" s="7"/>
      <c r="AA27" s="2">
        <f t="shared" si="42"/>
        <v>0</v>
      </c>
      <c r="AB27" s="7"/>
      <c r="AC27" s="2">
        <f t="shared" si="14"/>
        <v>0</v>
      </c>
      <c r="AD27" s="7"/>
      <c r="AE27" s="2">
        <f t="shared" si="15"/>
        <v>0</v>
      </c>
      <c r="AF27" s="7"/>
      <c r="AG27" s="7"/>
      <c r="AH27" s="2">
        <f t="shared" si="1"/>
        <v>0</v>
      </c>
      <c r="AI27" s="7"/>
      <c r="AJ27" s="2">
        <f t="shared" si="16"/>
        <v>0</v>
      </c>
      <c r="AK27" s="7"/>
      <c r="AL27" s="2">
        <f t="shared" si="17"/>
        <v>0</v>
      </c>
      <c r="AM27" s="7"/>
      <c r="AN27" s="2">
        <f t="shared" si="18"/>
        <v>0</v>
      </c>
      <c r="AO27" s="7"/>
      <c r="AP27" s="2">
        <f t="shared" si="19"/>
        <v>0</v>
      </c>
      <c r="AQ27" s="7"/>
      <c r="AR27" s="2">
        <f t="shared" si="20"/>
        <v>0</v>
      </c>
      <c r="AS27" s="7"/>
      <c r="AT27" s="2">
        <f t="shared" si="21"/>
        <v>0</v>
      </c>
      <c r="AU27" s="7"/>
      <c r="AV27" s="2">
        <f t="shared" si="22"/>
        <v>0</v>
      </c>
      <c r="AW27" s="7"/>
      <c r="AX27" s="2">
        <f t="shared" si="23"/>
        <v>0</v>
      </c>
      <c r="AY27" s="2"/>
      <c r="AZ27" s="2">
        <f t="shared" si="24"/>
        <v>0</v>
      </c>
      <c r="BA27" s="2"/>
      <c r="BB27" s="2">
        <f t="shared" si="25"/>
        <v>0</v>
      </c>
      <c r="BC27" s="7"/>
      <c r="BD27" s="2">
        <f t="shared" si="26"/>
        <v>0</v>
      </c>
      <c r="BE27" s="7"/>
      <c r="BF27" s="2">
        <f t="shared" si="27"/>
        <v>0</v>
      </c>
      <c r="BG27" s="7"/>
      <c r="BH27" s="2">
        <f t="shared" si="28"/>
        <v>0</v>
      </c>
      <c r="BI27" s="7"/>
      <c r="BJ27" s="7"/>
      <c r="BK27" s="7">
        <f t="shared" si="2"/>
        <v>0</v>
      </c>
      <c r="BL27" s="7"/>
      <c r="BM27" s="7">
        <f t="shared" si="29"/>
        <v>0</v>
      </c>
      <c r="BN27" s="7"/>
      <c r="BO27" s="7">
        <f t="shared" si="30"/>
        <v>0</v>
      </c>
      <c r="BP27" s="7"/>
      <c r="BQ27" s="7">
        <f t="shared" si="31"/>
        <v>0</v>
      </c>
      <c r="BR27" s="7"/>
      <c r="BS27" s="7">
        <f t="shared" si="32"/>
        <v>0</v>
      </c>
      <c r="BT27" s="7"/>
      <c r="BU27" s="7">
        <f t="shared" si="33"/>
        <v>0</v>
      </c>
      <c r="BV27" s="7"/>
      <c r="BW27" s="7">
        <f t="shared" si="34"/>
        <v>0</v>
      </c>
      <c r="BX27" s="7"/>
      <c r="BY27" s="7">
        <f t="shared" si="35"/>
        <v>0</v>
      </c>
      <c r="BZ27" s="7"/>
      <c r="CA27" s="7">
        <f t="shared" si="36"/>
        <v>0</v>
      </c>
      <c r="CB27" s="23"/>
      <c r="CC27" s="7">
        <f t="shared" si="37"/>
        <v>0</v>
      </c>
      <c r="CD27" s="23"/>
      <c r="CE27" s="7">
        <f t="shared" si="38"/>
        <v>0</v>
      </c>
      <c r="CF27" s="7"/>
      <c r="CG27" s="7">
        <f t="shared" si="39"/>
        <v>0</v>
      </c>
      <c r="CH27" s="7"/>
      <c r="CI27" s="7">
        <f t="shared" si="40"/>
        <v>0</v>
      </c>
      <c r="CJ27" s="7"/>
      <c r="CK27" s="7">
        <f t="shared" si="41"/>
        <v>0</v>
      </c>
    </row>
    <row r="28" spans="1:89" ht="53.25" customHeight="1" x14ac:dyDescent="0.2">
      <c r="A28" s="15" t="s">
        <v>26</v>
      </c>
      <c r="B28" s="3" t="s">
        <v>37</v>
      </c>
      <c r="C28" s="8">
        <f>C29</f>
        <v>0</v>
      </c>
      <c r="D28" s="8">
        <f>D29</f>
        <v>0</v>
      </c>
      <c r="E28" s="2">
        <f t="shared" si="3"/>
        <v>0</v>
      </c>
      <c r="F28" s="8">
        <f>F29</f>
        <v>0</v>
      </c>
      <c r="G28" s="2">
        <f t="shared" si="4"/>
        <v>0</v>
      </c>
      <c r="H28" s="8">
        <f>H29</f>
        <v>0</v>
      </c>
      <c r="I28" s="2">
        <f t="shared" si="5"/>
        <v>0</v>
      </c>
      <c r="J28" s="8">
        <f>J29</f>
        <v>0</v>
      </c>
      <c r="K28" s="2">
        <f t="shared" si="6"/>
        <v>0</v>
      </c>
      <c r="L28" s="8">
        <f>L29</f>
        <v>0</v>
      </c>
      <c r="M28" s="2">
        <f t="shared" si="7"/>
        <v>0</v>
      </c>
      <c r="N28" s="8">
        <f>N29</f>
        <v>0</v>
      </c>
      <c r="O28" s="2">
        <f t="shared" si="8"/>
        <v>0</v>
      </c>
      <c r="P28" s="8">
        <f>P29</f>
        <v>0</v>
      </c>
      <c r="Q28" s="2">
        <f t="shared" si="9"/>
        <v>0</v>
      </c>
      <c r="R28" s="8">
        <f>R29</f>
        <v>0</v>
      </c>
      <c r="S28" s="2">
        <f t="shared" si="10"/>
        <v>0</v>
      </c>
      <c r="T28" s="8">
        <f>T29</f>
        <v>0</v>
      </c>
      <c r="U28" s="2">
        <f t="shared" si="11"/>
        <v>0</v>
      </c>
      <c r="V28" s="8">
        <f>V29</f>
        <v>0</v>
      </c>
      <c r="W28" s="2">
        <f t="shared" si="12"/>
        <v>0</v>
      </c>
      <c r="X28" s="8">
        <f>X29</f>
        <v>0</v>
      </c>
      <c r="Y28" s="2">
        <f t="shared" si="13"/>
        <v>0</v>
      </c>
      <c r="Z28" s="8">
        <f>Z29</f>
        <v>0</v>
      </c>
      <c r="AA28" s="2">
        <f t="shared" si="42"/>
        <v>0</v>
      </c>
      <c r="AB28" s="8">
        <f>AB29</f>
        <v>0</v>
      </c>
      <c r="AC28" s="2">
        <f t="shared" si="14"/>
        <v>0</v>
      </c>
      <c r="AD28" s="8">
        <f>AD29</f>
        <v>0</v>
      </c>
      <c r="AE28" s="2">
        <f t="shared" si="15"/>
        <v>0</v>
      </c>
      <c r="AF28" s="8">
        <f>AF29</f>
        <v>0</v>
      </c>
      <c r="AG28" s="8">
        <f>AG29</f>
        <v>0</v>
      </c>
      <c r="AH28" s="2">
        <f t="shared" si="1"/>
        <v>0</v>
      </c>
      <c r="AI28" s="8">
        <f>AI29</f>
        <v>0</v>
      </c>
      <c r="AJ28" s="2">
        <f t="shared" si="16"/>
        <v>0</v>
      </c>
      <c r="AK28" s="8">
        <f>AK29</f>
        <v>0</v>
      </c>
      <c r="AL28" s="2">
        <f t="shared" si="17"/>
        <v>0</v>
      </c>
      <c r="AM28" s="8">
        <f>AM29</f>
        <v>0</v>
      </c>
      <c r="AN28" s="2">
        <f t="shared" si="18"/>
        <v>0</v>
      </c>
      <c r="AO28" s="8">
        <f>AO29</f>
        <v>0</v>
      </c>
      <c r="AP28" s="2">
        <f t="shared" si="19"/>
        <v>0</v>
      </c>
      <c r="AQ28" s="8">
        <f>AQ29</f>
        <v>0</v>
      </c>
      <c r="AR28" s="2">
        <f t="shared" si="20"/>
        <v>0</v>
      </c>
      <c r="AS28" s="8">
        <f>AS29</f>
        <v>0</v>
      </c>
      <c r="AT28" s="2">
        <f t="shared" si="21"/>
        <v>0</v>
      </c>
      <c r="AU28" s="8">
        <f>AU29</f>
        <v>0</v>
      </c>
      <c r="AV28" s="2">
        <f t="shared" si="22"/>
        <v>0</v>
      </c>
      <c r="AW28" s="8">
        <f>AW29</f>
        <v>0</v>
      </c>
      <c r="AX28" s="2">
        <f t="shared" si="23"/>
        <v>0</v>
      </c>
      <c r="AY28" s="2"/>
      <c r="AZ28" s="2">
        <f t="shared" si="24"/>
        <v>0</v>
      </c>
      <c r="BA28" s="2"/>
      <c r="BB28" s="2">
        <f t="shared" si="25"/>
        <v>0</v>
      </c>
      <c r="BC28" s="8">
        <f>BC29</f>
        <v>0</v>
      </c>
      <c r="BD28" s="2">
        <f t="shared" si="26"/>
        <v>0</v>
      </c>
      <c r="BE28" s="8">
        <f>BE29</f>
        <v>0</v>
      </c>
      <c r="BF28" s="2">
        <f t="shared" si="27"/>
        <v>0</v>
      </c>
      <c r="BG28" s="8">
        <f>BG29</f>
        <v>0</v>
      </c>
      <c r="BH28" s="2">
        <f t="shared" si="28"/>
        <v>0</v>
      </c>
      <c r="BI28" s="7">
        <f>BI29</f>
        <v>0</v>
      </c>
      <c r="BJ28" s="7">
        <f>BJ29</f>
        <v>0</v>
      </c>
      <c r="BK28" s="7">
        <f t="shared" si="2"/>
        <v>0</v>
      </c>
      <c r="BL28" s="8">
        <f>BL29</f>
        <v>0</v>
      </c>
      <c r="BM28" s="7">
        <f t="shared" si="29"/>
        <v>0</v>
      </c>
      <c r="BN28" s="8">
        <f>BN29</f>
        <v>0</v>
      </c>
      <c r="BO28" s="7">
        <f t="shared" si="30"/>
        <v>0</v>
      </c>
      <c r="BP28" s="8">
        <f>BP29</f>
        <v>0</v>
      </c>
      <c r="BQ28" s="7">
        <f t="shared" si="31"/>
        <v>0</v>
      </c>
      <c r="BR28" s="8">
        <f>BR29</f>
        <v>0</v>
      </c>
      <c r="BS28" s="7">
        <f t="shared" si="32"/>
        <v>0</v>
      </c>
      <c r="BT28" s="8">
        <f>BT29</f>
        <v>0</v>
      </c>
      <c r="BU28" s="7">
        <f t="shared" si="33"/>
        <v>0</v>
      </c>
      <c r="BV28" s="8">
        <f>BV29</f>
        <v>0</v>
      </c>
      <c r="BW28" s="7">
        <f t="shared" si="34"/>
        <v>0</v>
      </c>
      <c r="BX28" s="8">
        <f>BX29</f>
        <v>0</v>
      </c>
      <c r="BY28" s="7">
        <f t="shared" si="35"/>
        <v>0</v>
      </c>
      <c r="BZ28" s="8">
        <f>BZ29</f>
        <v>0</v>
      </c>
      <c r="CA28" s="7">
        <f t="shared" si="36"/>
        <v>0</v>
      </c>
      <c r="CB28" s="23"/>
      <c r="CC28" s="7">
        <f t="shared" si="37"/>
        <v>0</v>
      </c>
      <c r="CD28" s="23"/>
      <c r="CE28" s="7">
        <f t="shared" si="38"/>
        <v>0</v>
      </c>
      <c r="CF28" s="8">
        <f>CF29</f>
        <v>0</v>
      </c>
      <c r="CG28" s="7">
        <f t="shared" si="39"/>
        <v>0</v>
      </c>
      <c r="CH28" s="8">
        <f>CH29</f>
        <v>0</v>
      </c>
      <c r="CI28" s="7">
        <f t="shared" si="40"/>
        <v>0</v>
      </c>
      <c r="CJ28" s="8">
        <f>CJ29</f>
        <v>0</v>
      </c>
      <c r="CK28" s="7">
        <f t="shared" si="41"/>
        <v>0</v>
      </c>
    </row>
    <row r="29" spans="1:89" ht="59.25" customHeight="1" x14ac:dyDescent="0.2">
      <c r="A29" s="15" t="s">
        <v>28</v>
      </c>
      <c r="B29" s="3" t="s">
        <v>38</v>
      </c>
      <c r="C29" s="7"/>
      <c r="D29" s="7"/>
      <c r="E29" s="2">
        <f t="shared" si="3"/>
        <v>0</v>
      </c>
      <c r="F29" s="7"/>
      <c r="G29" s="2">
        <f t="shared" si="4"/>
        <v>0</v>
      </c>
      <c r="H29" s="7"/>
      <c r="I29" s="2">
        <f t="shared" si="5"/>
        <v>0</v>
      </c>
      <c r="J29" s="7"/>
      <c r="K29" s="2">
        <f t="shared" si="6"/>
        <v>0</v>
      </c>
      <c r="L29" s="7"/>
      <c r="M29" s="2">
        <f t="shared" si="7"/>
        <v>0</v>
      </c>
      <c r="N29" s="7"/>
      <c r="O29" s="2">
        <f t="shared" si="8"/>
        <v>0</v>
      </c>
      <c r="P29" s="7"/>
      <c r="Q29" s="2">
        <f t="shared" si="9"/>
        <v>0</v>
      </c>
      <c r="R29" s="7"/>
      <c r="S29" s="2">
        <f t="shared" si="10"/>
        <v>0</v>
      </c>
      <c r="T29" s="7"/>
      <c r="U29" s="2">
        <f t="shared" si="11"/>
        <v>0</v>
      </c>
      <c r="V29" s="7"/>
      <c r="W29" s="2">
        <f t="shared" si="12"/>
        <v>0</v>
      </c>
      <c r="X29" s="7"/>
      <c r="Y29" s="2">
        <f t="shared" si="13"/>
        <v>0</v>
      </c>
      <c r="Z29" s="7"/>
      <c r="AA29" s="2">
        <f t="shared" si="42"/>
        <v>0</v>
      </c>
      <c r="AB29" s="7"/>
      <c r="AC29" s="2">
        <f t="shared" si="14"/>
        <v>0</v>
      </c>
      <c r="AD29" s="7"/>
      <c r="AE29" s="2">
        <f t="shared" si="15"/>
        <v>0</v>
      </c>
      <c r="AF29" s="7"/>
      <c r="AG29" s="7"/>
      <c r="AH29" s="2">
        <f t="shared" si="1"/>
        <v>0</v>
      </c>
      <c r="AI29" s="7"/>
      <c r="AJ29" s="2">
        <f t="shared" si="16"/>
        <v>0</v>
      </c>
      <c r="AK29" s="7"/>
      <c r="AL29" s="2">
        <f t="shared" si="17"/>
        <v>0</v>
      </c>
      <c r="AM29" s="7"/>
      <c r="AN29" s="2">
        <f t="shared" si="18"/>
        <v>0</v>
      </c>
      <c r="AO29" s="7"/>
      <c r="AP29" s="2">
        <f t="shared" si="19"/>
        <v>0</v>
      </c>
      <c r="AQ29" s="7"/>
      <c r="AR29" s="2">
        <f t="shared" si="20"/>
        <v>0</v>
      </c>
      <c r="AS29" s="7"/>
      <c r="AT29" s="2">
        <f t="shared" si="21"/>
        <v>0</v>
      </c>
      <c r="AU29" s="7"/>
      <c r="AV29" s="2">
        <f t="shared" si="22"/>
        <v>0</v>
      </c>
      <c r="AW29" s="7"/>
      <c r="AX29" s="2">
        <f t="shared" si="23"/>
        <v>0</v>
      </c>
      <c r="AY29" s="2"/>
      <c r="AZ29" s="2">
        <f t="shared" si="24"/>
        <v>0</v>
      </c>
      <c r="BA29" s="2"/>
      <c r="BB29" s="2">
        <f t="shared" si="25"/>
        <v>0</v>
      </c>
      <c r="BC29" s="7"/>
      <c r="BD29" s="2">
        <f t="shared" si="26"/>
        <v>0</v>
      </c>
      <c r="BE29" s="7"/>
      <c r="BF29" s="2">
        <f t="shared" si="27"/>
        <v>0</v>
      </c>
      <c r="BG29" s="7"/>
      <c r="BH29" s="2">
        <f t="shared" si="28"/>
        <v>0</v>
      </c>
      <c r="BI29" s="7"/>
      <c r="BJ29" s="7"/>
      <c r="BK29" s="7">
        <f t="shared" si="2"/>
        <v>0</v>
      </c>
      <c r="BL29" s="7"/>
      <c r="BM29" s="7">
        <f t="shared" si="29"/>
        <v>0</v>
      </c>
      <c r="BN29" s="7"/>
      <c r="BO29" s="7">
        <f t="shared" si="30"/>
        <v>0</v>
      </c>
      <c r="BP29" s="7"/>
      <c r="BQ29" s="7">
        <f t="shared" si="31"/>
        <v>0</v>
      </c>
      <c r="BR29" s="7"/>
      <c r="BS29" s="7">
        <f t="shared" si="32"/>
        <v>0</v>
      </c>
      <c r="BT29" s="7"/>
      <c r="BU29" s="7">
        <f t="shared" si="33"/>
        <v>0</v>
      </c>
      <c r="BV29" s="7"/>
      <c r="BW29" s="7">
        <f t="shared" si="34"/>
        <v>0</v>
      </c>
      <c r="BX29" s="7"/>
      <c r="BY29" s="7">
        <f t="shared" si="35"/>
        <v>0</v>
      </c>
      <c r="BZ29" s="7"/>
      <c r="CA29" s="7">
        <f t="shared" si="36"/>
        <v>0</v>
      </c>
      <c r="CB29" s="23"/>
      <c r="CC29" s="7">
        <f t="shared" si="37"/>
        <v>0</v>
      </c>
      <c r="CD29" s="23"/>
      <c r="CE29" s="7">
        <f t="shared" si="38"/>
        <v>0</v>
      </c>
      <c r="CF29" s="7"/>
      <c r="CG29" s="7">
        <f t="shared" si="39"/>
        <v>0</v>
      </c>
      <c r="CH29" s="7"/>
      <c r="CI29" s="7">
        <f t="shared" si="40"/>
        <v>0</v>
      </c>
      <c r="CJ29" s="7"/>
      <c r="CK29" s="7">
        <f t="shared" si="41"/>
        <v>0</v>
      </c>
    </row>
    <row r="30" spans="1:89" ht="35.25" customHeight="1" x14ac:dyDescent="0.2">
      <c r="A30" s="15" t="s">
        <v>17</v>
      </c>
      <c r="B30" s="3" t="s">
        <v>44</v>
      </c>
      <c r="C30" s="2">
        <f>C31+C35</f>
        <v>-164567.4</v>
      </c>
      <c r="D30" s="2">
        <f>D31+D35</f>
        <v>134121.5</v>
      </c>
      <c r="E30" s="2">
        <f t="shared" si="3"/>
        <v>-30445.9</v>
      </c>
      <c r="F30" s="2">
        <f>F31+F35</f>
        <v>828656.5</v>
      </c>
      <c r="G30" s="2">
        <f t="shared" si="4"/>
        <v>798210.6</v>
      </c>
      <c r="H30" s="2">
        <f>H31+H35</f>
        <v>243600</v>
      </c>
      <c r="I30" s="2">
        <f t="shared" si="5"/>
        <v>1041810.6</v>
      </c>
      <c r="J30" s="2">
        <f>J31+J35</f>
        <v>503176.2</v>
      </c>
      <c r="K30" s="2">
        <f t="shared" si="6"/>
        <v>1544986.8</v>
      </c>
      <c r="L30" s="2">
        <f>L31+L35</f>
        <v>790601.2</v>
      </c>
      <c r="M30" s="2">
        <f t="shared" si="7"/>
        <v>2335588</v>
      </c>
      <c r="N30" s="2">
        <f>N31+N35</f>
        <v>347328.2</v>
      </c>
      <c r="O30" s="2">
        <f t="shared" si="8"/>
        <v>2682916.2000000002</v>
      </c>
      <c r="P30" s="2">
        <f>P31+P35</f>
        <v>25601</v>
      </c>
      <c r="Q30" s="2">
        <f t="shared" si="9"/>
        <v>2708517.2</v>
      </c>
      <c r="R30" s="2">
        <f>R31+R35</f>
        <v>-30786.6</v>
      </c>
      <c r="S30" s="2">
        <f t="shared" si="10"/>
        <v>2677730.6</v>
      </c>
      <c r="T30" s="2">
        <f>T31+T35</f>
        <v>0</v>
      </c>
      <c r="U30" s="2">
        <f t="shared" si="11"/>
        <v>2677730.6</v>
      </c>
      <c r="V30" s="2">
        <f>V31+V35</f>
        <v>0</v>
      </c>
      <c r="W30" s="2">
        <f t="shared" si="12"/>
        <v>2677730.6</v>
      </c>
      <c r="X30" s="2">
        <f>X31+X35</f>
        <v>0</v>
      </c>
      <c r="Y30" s="2">
        <f t="shared" si="13"/>
        <v>2677730.6</v>
      </c>
      <c r="Z30" s="2">
        <f>Z31+Z35</f>
        <v>39249.800000000003</v>
      </c>
      <c r="AA30" s="2">
        <f t="shared" si="42"/>
        <v>2716980.4</v>
      </c>
      <c r="AB30" s="2">
        <f>AB31+AB35</f>
        <v>6114</v>
      </c>
      <c r="AC30" s="2">
        <f t="shared" si="14"/>
        <v>2723094.4</v>
      </c>
      <c r="AD30" s="2">
        <f>AD31+AD35</f>
        <v>-81608.399999999994</v>
      </c>
      <c r="AE30" s="2">
        <f t="shared" si="15"/>
        <v>2641486</v>
      </c>
      <c r="AF30" s="2">
        <f>AF31+AF35</f>
        <v>0</v>
      </c>
      <c r="AG30" s="2">
        <f>AG31+AG35</f>
        <v>0</v>
      </c>
      <c r="AH30" s="2">
        <f t="shared" si="1"/>
        <v>0</v>
      </c>
      <c r="AI30" s="2">
        <f>AI31+AI35</f>
        <v>0</v>
      </c>
      <c r="AJ30" s="2">
        <f t="shared" si="16"/>
        <v>0</v>
      </c>
      <c r="AK30" s="2">
        <f>AK31+AK35</f>
        <v>0</v>
      </c>
      <c r="AL30" s="2">
        <f t="shared" si="17"/>
        <v>0</v>
      </c>
      <c r="AM30" s="2">
        <f>AM31+AM35</f>
        <v>0</v>
      </c>
      <c r="AN30" s="2">
        <f t="shared" si="18"/>
        <v>0</v>
      </c>
      <c r="AO30" s="2">
        <f>AO31+AO35</f>
        <v>0</v>
      </c>
      <c r="AP30" s="2">
        <f t="shared" si="19"/>
        <v>0</v>
      </c>
      <c r="AQ30" s="2">
        <f>AQ31+AQ35</f>
        <v>0</v>
      </c>
      <c r="AR30" s="2">
        <f t="shared" si="20"/>
        <v>0</v>
      </c>
      <c r="AS30" s="2">
        <f>AS31+AS35</f>
        <v>0</v>
      </c>
      <c r="AT30" s="2">
        <f t="shared" si="21"/>
        <v>0</v>
      </c>
      <c r="AU30" s="2">
        <f>AU31+AU35</f>
        <v>0</v>
      </c>
      <c r="AV30" s="2">
        <f t="shared" si="22"/>
        <v>0</v>
      </c>
      <c r="AW30" s="2">
        <f>AW31+AW35</f>
        <v>0</v>
      </c>
      <c r="AX30" s="2">
        <f t="shared" si="23"/>
        <v>0</v>
      </c>
      <c r="AY30" s="2">
        <f>AY31+AY35</f>
        <v>0</v>
      </c>
      <c r="AZ30" s="2">
        <f t="shared" si="24"/>
        <v>0</v>
      </c>
      <c r="BA30" s="2">
        <f>BA31+BA35</f>
        <v>0</v>
      </c>
      <c r="BB30" s="2">
        <f t="shared" si="25"/>
        <v>0</v>
      </c>
      <c r="BC30" s="2">
        <f>BC31+BC35</f>
        <v>0</v>
      </c>
      <c r="BD30" s="2">
        <f t="shared" si="26"/>
        <v>0</v>
      </c>
      <c r="BE30" s="2">
        <f>BE31+BE35</f>
        <v>0</v>
      </c>
      <c r="BF30" s="2">
        <f t="shared" si="27"/>
        <v>0</v>
      </c>
      <c r="BG30" s="2">
        <f>BG31+BG35</f>
        <v>0</v>
      </c>
      <c r="BH30" s="2">
        <f t="shared" si="28"/>
        <v>0</v>
      </c>
      <c r="BI30" s="7">
        <f>BI31+BI35</f>
        <v>0</v>
      </c>
      <c r="BJ30" s="7">
        <f>BJ31+BJ35</f>
        <v>0</v>
      </c>
      <c r="BK30" s="7">
        <f t="shared" si="2"/>
        <v>0</v>
      </c>
      <c r="BL30" s="2">
        <f>BL31+BL35</f>
        <v>0</v>
      </c>
      <c r="BM30" s="7">
        <f t="shared" si="29"/>
        <v>0</v>
      </c>
      <c r="BN30" s="2">
        <f>BN31+BN35</f>
        <v>0</v>
      </c>
      <c r="BO30" s="7">
        <f t="shared" si="30"/>
        <v>0</v>
      </c>
      <c r="BP30" s="2">
        <f>BP31+BP35</f>
        <v>0</v>
      </c>
      <c r="BQ30" s="7">
        <f t="shared" si="31"/>
        <v>0</v>
      </c>
      <c r="BR30" s="2">
        <f>BR31+BR35</f>
        <v>0</v>
      </c>
      <c r="BS30" s="7">
        <f t="shared" si="32"/>
        <v>0</v>
      </c>
      <c r="BT30" s="2">
        <f>BT31+BT35</f>
        <v>0</v>
      </c>
      <c r="BU30" s="7">
        <f t="shared" si="33"/>
        <v>0</v>
      </c>
      <c r="BV30" s="2">
        <f>BV31+BV35</f>
        <v>0</v>
      </c>
      <c r="BW30" s="7">
        <f t="shared" si="34"/>
        <v>0</v>
      </c>
      <c r="BX30" s="2">
        <f>BX31+BX35</f>
        <v>0</v>
      </c>
      <c r="BY30" s="7">
        <f t="shared" si="35"/>
        <v>0</v>
      </c>
      <c r="BZ30" s="2">
        <f>BZ31+BZ35</f>
        <v>0</v>
      </c>
      <c r="CA30" s="7">
        <f t="shared" si="36"/>
        <v>0</v>
      </c>
      <c r="CB30" s="2">
        <f>CB31+CB35</f>
        <v>0</v>
      </c>
      <c r="CC30" s="7">
        <f t="shared" si="37"/>
        <v>0</v>
      </c>
      <c r="CD30" s="2">
        <f>CD31+CD35</f>
        <v>0</v>
      </c>
      <c r="CE30" s="7">
        <f t="shared" si="38"/>
        <v>0</v>
      </c>
      <c r="CF30" s="2">
        <f>CF31+CF35</f>
        <v>0</v>
      </c>
      <c r="CG30" s="7">
        <f t="shared" si="39"/>
        <v>0</v>
      </c>
      <c r="CH30" s="2">
        <f>CH31+CH35</f>
        <v>0</v>
      </c>
      <c r="CI30" s="7">
        <f t="shared" si="40"/>
        <v>0</v>
      </c>
      <c r="CJ30" s="2">
        <f>CJ31+CJ35</f>
        <v>0</v>
      </c>
      <c r="CK30" s="7">
        <f t="shared" si="41"/>
        <v>0</v>
      </c>
    </row>
    <row r="31" spans="1:89" ht="24" customHeight="1" x14ac:dyDescent="0.2">
      <c r="A31" s="15" t="s">
        <v>18</v>
      </c>
      <c r="B31" s="3" t="s">
        <v>0</v>
      </c>
      <c r="C31" s="2">
        <f>C32</f>
        <v>-18315828.399999999</v>
      </c>
      <c r="D31" s="2">
        <f>D32</f>
        <v>-3099013.4</v>
      </c>
      <c r="E31" s="2">
        <f t="shared" si="3"/>
        <v>-21414841.800000001</v>
      </c>
      <c r="F31" s="2">
        <f>F32</f>
        <v>-260201.2</v>
      </c>
      <c r="G31" s="2">
        <f t="shared" si="4"/>
        <v>-21675043</v>
      </c>
      <c r="H31" s="2">
        <f>H32</f>
        <v>0</v>
      </c>
      <c r="I31" s="2">
        <f t="shared" si="5"/>
        <v>-21675043</v>
      </c>
      <c r="J31" s="2">
        <f>J32</f>
        <v>-592547.4</v>
      </c>
      <c r="K31" s="2">
        <f t="shared" si="6"/>
        <v>-22267590.399999999</v>
      </c>
      <c r="L31" s="2">
        <f>L32</f>
        <v>443665.5</v>
      </c>
      <c r="M31" s="2">
        <f t="shared" si="7"/>
        <v>-21823924.899999999</v>
      </c>
      <c r="N31" s="2">
        <f>N32</f>
        <v>-51236.3</v>
      </c>
      <c r="O31" s="2">
        <f t="shared" si="8"/>
        <v>-21875161.199999999</v>
      </c>
      <c r="P31" s="2">
        <f>P32</f>
        <v>-454398.3</v>
      </c>
      <c r="Q31" s="2">
        <f t="shared" si="9"/>
        <v>-22329559.5</v>
      </c>
      <c r="R31" s="2">
        <f>R32</f>
        <v>186779.2</v>
      </c>
      <c r="S31" s="2">
        <f t="shared" si="10"/>
        <v>-22142780.300000001</v>
      </c>
      <c r="T31" s="2">
        <f>T32</f>
        <v>-103053.1</v>
      </c>
      <c r="U31" s="2">
        <f t="shared" si="11"/>
        <v>-22245833.399999999</v>
      </c>
      <c r="V31" s="2">
        <f>V32</f>
        <v>0</v>
      </c>
      <c r="W31" s="2">
        <f t="shared" si="12"/>
        <v>-22245833.399999999</v>
      </c>
      <c r="X31" s="2">
        <f>X32</f>
        <v>0</v>
      </c>
      <c r="Y31" s="2">
        <f t="shared" si="13"/>
        <v>-22245833.399999999</v>
      </c>
      <c r="Z31" s="2">
        <f>Z32</f>
        <v>149438.5</v>
      </c>
      <c r="AA31" s="2">
        <f t="shared" si="42"/>
        <v>-22096394.899999999</v>
      </c>
      <c r="AB31" s="2">
        <f>AB32</f>
        <v>-32</v>
      </c>
      <c r="AC31" s="2">
        <f t="shared" si="14"/>
        <v>-22096426.899999999</v>
      </c>
      <c r="AD31" s="2">
        <f>AD32</f>
        <v>427132.9</v>
      </c>
      <c r="AE31" s="2">
        <f t="shared" si="15"/>
        <v>-21669294</v>
      </c>
      <c r="AF31" s="2">
        <f>AF32</f>
        <v>-15895776.699999999</v>
      </c>
      <c r="AG31" s="2">
        <f>AG32</f>
        <v>-1055379.7</v>
      </c>
      <c r="AH31" s="2">
        <f t="shared" si="1"/>
        <v>-16951156.399999999</v>
      </c>
      <c r="AI31" s="2">
        <f>AI32</f>
        <v>-160201.20000000001</v>
      </c>
      <c r="AJ31" s="2">
        <f t="shared" si="16"/>
        <v>-17111357.600000001</v>
      </c>
      <c r="AK31" s="2">
        <f>AK32</f>
        <v>0</v>
      </c>
      <c r="AL31" s="2">
        <f t="shared" si="17"/>
        <v>-17111357.600000001</v>
      </c>
      <c r="AM31" s="2">
        <f>AM32</f>
        <v>-114944.7</v>
      </c>
      <c r="AN31" s="2">
        <f t="shared" si="18"/>
        <v>-17226302.300000001</v>
      </c>
      <c r="AO31" s="2">
        <f>AO32</f>
        <v>-252948.5</v>
      </c>
      <c r="AP31" s="2">
        <f t="shared" si="19"/>
        <v>-17479250.800000001</v>
      </c>
      <c r="AQ31" s="2">
        <f>AQ32</f>
        <v>-139236.29999999999</v>
      </c>
      <c r="AR31" s="2">
        <f t="shared" si="20"/>
        <v>-17618487.100000001</v>
      </c>
      <c r="AS31" s="2">
        <f>AS32</f>
        <v>-1260000</v>
      </c>
      <c r="AT31" s="2">
        <f t="shared" si="21"/>
        <v>-18878487.100000001</v>
      </c>
      <c r="AU31" s="2">
        <f>AU32</f>
        <v>-222999.5</v>
      </c>
      <c r="AV31" s="2">
        <f t="shared" si="22"/>
        <v>-19101486.600000001</v>
      </c>
      <c r="AW31" s="2">
        <f>AW32</f>
        <v>-103053.1</v>
      </c>
      <c r="AX31" s="2">
        <f t="shared" si="23"/>
        <v>-19204539.699999999</v>
      </c>
      <c r="AY31" s="2">
        <f>AY32</f>
        <v>0</v>
      </c>
      <c r="AZ31" s="2">
        <f t="shared" si="24"/>
        <v>-19204539.699999999</v>
      </c>
      <c r="BA31" s="2">
        <f>BA32</f>
        <v>0</v>
      </c>
      <c r="BB31" s="2">
        <f t="shared" si="25"/>
        <v>-19204539.699999999</v>
      </c>
      <c r="BC31" s="2">
        <f>BC32</f>
        <v>583816.5</v>
      </c>
      <c r="BD31" s="2">
        <f t="shared" si="26"/>
        <v>-18620723.199999999</v>
      </c>
      <c r="BE31" s="2">
        <f>BE32</f>
        <v>0</v>
      </c>
      <c r="BF31" s="2">
        <f t="shared" si="27"/>
        <v>-18620723.199999999</v>
      </c>
      <c r="BG31" s="2">
        <f>BG32</f>
        <v>342592.8</v>
      </c>
      <c r="BH31" s="2">
        <f t="shared" si="28"/>
        <v>-18278130.399999999</v>
      </c>
      <c r="BI31" s="7">
        <f>BI32</f>
        <v>-15295114.199999999</v>
      </c>
      <c r="BJ31" s="7">
        <f>BJ32</f>
        <v>-1003297.4</v>
      </c>
      <c r="BK31" s="7">
        <f t="shared" si="2"/>
        <v>-16298411.6</v>
      </c>
      <c r="BL31" s="2">
        <f>BL32</f>
        <v>-160201.20000000001</v>
      </c>
      <c r="BM31" s="7">
        <f t="shared" si="29"/>
        <v>-16458612.800000001</v>
      </c>
      <c r="BN31" s="2">
        <f>BN32</f>
        <v>0</v>
      </c>
      <c r="BO31" s="7">
        <f t="shared" si="30"/>
        <v>-16458612.800000001</v>
      </c>
      <c r="BP31" s="2">
        <f>BP32</f>
        <v>-114944.7</v>
      </c>
      <c r="BQ31" s="7">
        <f t="shared" si="31"/>
        <v>-16573557.5</v>
      </c>
      <c r="BR31" s="2">
        <f>BR32</f>
        <v>-282638.59999999998</v>
      </c>
      <c r="BS31" s="7">
        <f t="shared" si="32"/>
        <v>-16856196.100000001</v>
      </c>
      <c r="BT31" s="2">
        <f>BT32</f>
        <v>-139236.29999999999</v>
      </c>
      <c r="BU31" s="7">
        <f t="shared" si="33"/>
        <v>-16995432.399999999</v>
      </c>
      <c r="BV31" s="2">
        <f>BV32</f>
        <v>-1260000</v>
      </c>
      <c r="BW31" s="7">
        <f t="shared" si="34"/>
        <v>-18255432.399999999</v>
      </c>
      <c r="BX31" s="2">
        <f>BX32</f>
        <v>-324527.5</v>
      </c>
      <c r="BY31" s="7">
        <f t="shared" si="35"/>
        <v>-18579959.899999999</v>
      </c>
      <c r="BZ31" s="2">
        <f>BZ32</f>
        <v>-103053.1</v>
      </c>
      <c r="CA31" s="7">
        <f t="shared" si="36"/>
        <v>-18683013</v>
      </c>
      <c r="CB31" s="2">
        <f>CB32</f>
        <v>0</v>
      </c>
      <c r="CC31" s="7">
        <f t="shared" si="37"/>
        <v>-18683013</v>
      </c>
      <c r="CD31" s="2">
        <f>CD32</f>
        <v>0</v>
      </c>
      <c r="CE31" s="7">
        <f t="shared" si="38"/>
        <v>-18683013</v>
      </c>
      <c r="CF31" s="2">
        <f>CF32</f>
        <v>413129.1</v>
      </c>
      <c r="CG31" s="7">
        <f t="shared" si="39"/>
        <v>-18269883.899999999</v>
      </c>
      <c r="CH31" s="2">
        <f>CH32</f>
        <v>0</v>
      </c>
      <c r="CI31" s="7">
        <f t="shared" si="40"/>
        <v>-18269883.899999999</v>
      </c>
      <c r="CJ31" s="2">
        <f>CJ32</f>
        <v>162027.4</v>
      </c>
      <c r="CK31" s="7">
        <f t="shared" si="41"/>
        <v>-18107856.5</v>
      </c>
    </row>
    <row r="32" spans="1:89" ht="24" customHeight="1" x14ac:dyDescent="0.2">
      <c r="A32" s="15" t="s">
        <v>19</v>
      </c>
      <c r="B32" s="3" t="s">
        <v>11</v>
      </c>
      <c r="C32" s="2">
        <f>C34</f>
        <v>-18315828.399999999</v>
      </c>
      <c r="D32" s="2">
        <f>D34</f>
        <v>-3099013.4</v>
      </c>
      <c r="E32" s="2">
        <f t="shared" si="3"/>
        <v>-21414841.800000001</v>
      </c>
      <c r="F32" s="2">
        <f>F34</f>
        <v>-260201.2</v>
      </c>
      <c r="G32" s="2">
        <f t="shared" si="4"/>
        <v>-21675043</v>
      </c>
      <c r="H32" s="2">
        <f>H34</f>
        <v>0</v>
      </c>
      <c r="I32" s="2">
        <f t="shared" si="5"/>
        <v>-21675043</v>
      </c>
      <c r="J32" s="2">
        <f>J34</f>
        <v>-592547.4</v>
      </c>
      <c r="K32" s="2">
        <f t="shared" si="6"/>
        <v>-22267590.399999999</v>
      </c>
      <c r="L32" s="2">
        <f>L34</f>
        <v>443665.5</v>
      </c>
      <c r="M32" s="2">
        <f t="shared" si="7"/>
        <v>-21823924.899999999</v>
      </c>
      <c r="N32" s="2">
        <f>N34</f>
        <v>-51236.3</v>
      </c>
      <c r="O32" s="2">
        <f t="shared" si="8"/>
        <v>-21875161.199999999</v>
      </c>
      <c r="P32" s="2">
        <f>P34</f>
        <v>-454398.3</v>
      </c>
      <c r="Q32" s="2">
        <f t="shared" si="9"/>
        <v>-22329559.5</v>
      </c>
      <c r="R32" s="2">
        <f>R34</f>
        <v>186779.2</v>
      </c>
      <c r="S32" s="2">
        <f t="shared" si="10"/>
        <v>-22142780.300000001</v>
      </c>
      <c r="T32" s="2">
        <f>T34</f>
        <v>-103053.1</v>
      </c>
      <c r="U32" s="2">
        <f t="shared" si="11"/>
        <v>-22245833.399999999</v>
      </c>
      <c r="V32" s="2">
        <f>V34</f>
        <v>0</v>
      </c>
      <c r="W32" s="2">
        <f t="shared" si="12"/>
        <v>-22245833.399999999</v>
      </c>
      <c r="X32" s="2">
        <f>X34</f>
        <v>0</v>
      </c>
      <c r="Y32" s="2">
        <f t="shared" si="13"/>
        <v>-22245833.399999999</v>
      </c>
      <c r="Z32" s="2">
        <f>Z34</f>
        <v>149438.5</v>
      </c>
      <c r="AA32" s="2">
        <f t="shared" si="42"/>
        <v>-22096394.899999999</v>
      </c>
      <c r="AB32" s="2">
        <f>AB34</f>
        <v>-32</v>
      </c>
      <c r="AC32" s="2">
        <f t="shared" si="14"/>
        <v>-22096426.899999999</v>
      </c>
      <c r="AD32" s="2">
        <f>AD34</f>
        <v>427132.9</v>
      </c>
      <c r="AE32" s="2">
        <f t="shared" si="15"/>
        <v>-21669294</v>
      </c>
      <c r="AF32" s="2">
        <f>AF34</f>
        <v>-15895776.699999999</v>
      </c>
      <c r="AG32" s="2">
        <f>AG34</f>
        <v>-1055379.7</v>
      </c>
      <c r="AH32" s="2">
        <f t="shared" si="1"/>
        <v>-16951156.399999999</v>
      </c>
      <c r="AI32" s="2">
        <f>AI34</f>
        <v>-160201.20000000001</v>
      </c>
      <c r="AJ32" s="2">
        <f t="shared" si="16"/>
        <v>-17111357.600000001</v>
      </c>
      <c r="AK32" s="2">
        <f>AK34</f>
        <v>0</v>
      </c>
      <c r="AL32" s="2">
        <f t="shared" si="17"/>
        <v>-17111357.600000001</v>
      </c>
      <c r="AM32" s="2">
        <f>AM34</f>
        <v>-114944.7</v>
      </c>
      <c r="AN32" s="2">
        <f t="shared" si="18"/>
        <v>-17226302.300000001</v>
      </c>
      <c r="AO32" s="2">
        <f>AO34</f>
        <v>-252948.5</v>
      </c>
      <c r="AP32" s="2">
        <f t="shared" si="19"/>
        <v>-17479250.800000001</v>
      </c>
      <c r="AQ32" s="2">
        <f>AQ34</f>
        <v>-139236.29999999999</v>
      </c>
      <c r="AR32" s="2">
        <f t="shared" si="20"/>
        <v>-17618487.100000001</v>
      </c>
      <c r="AS32" s="2">
        <f>AS34</f>
        <v>-1260000</v>
      </c>
      <c r="AT32" s="2">
        <f t="shared" si="21"/>
        <v>-18878487.100000001</v>
      </c>
      <c r="AU32" s="2">
        <f>AU34</f>
        <v>-222999.5</v>
      </c>
      <c r="AV32" s="2">
        <f t="shared" si="22"/>
        <v>-19101486.600000001</v>
      </c>
      <c r="AW32" s="2">
        <f>AW34</f>
        <v>-103053.1</v>
      </c>
      <c r="AX32" s="2">
        <f t="shared" si="23"/>
        <v>-19204539.699999999</v>
      </c>
      <c r="AY32" s="2">
        <f>AY34</f>
        <v>0</v>
      </c>
      <c r="AZ32" s="2">
        <f t="shared" si="24"/>
        <v>-19204539.699999999</v>
      </c>
      <c r="BA32" s="2">
        <f>BA34</f>
        <v>0</v>
      </c>
      <c r="BB32" s="2">
        <f t="shared" si="25"/>
        <v>-19204539.699999999</v>
      </c>
      <c r="BC32" s="2">
        <f>BC34</f>
        <v>583816.5</v>
      </c>
      <c r="BD32" s="2">
        <f t="shared" si="26"/>
        <v>-18620723.199999999</v>
      </c>
      <c r="BE32" s="2">
        <f>BE34</f>
        <v>0</v>
      </c>
      <c r="BF32" s="2">
        <f t="shared" si="27"/>
        <v>-18620723.199999999</v>
      </c>
      <c r="BG32" s="2">
        <f>BG34</f>
        <v>342592.8</v>
      </c>
      <c r="BH32" s="2">
        <f t="shared" si="28"/>
        <v>-18278130.399999999</v>
      </c>
      <c r="BI32" s="7">
        <f>BI34</f>
        <v>-15295114.199999999</v>
      </c>
      <c r="BJ32" s="7">
        <f>BJ34</f>
        <v>-1003297.4</v>
      </c>
      <c r="BK32" s="7">
        <f t="shared" si="2"/>
        <v>-16298411.6</v>
      </c>
      <c r="BL32" s="2">
        <f>BL34</f>
        <v>-160201.20000000001</v>
      </c>
      <c r="BM32" s="7">
        <f t="shared" si="29"/>
        <v>-16458612.800000001</v>
      </c>
      <c r="BN32" s="2">
        <f>BN34</f>
        <v>0</v>
      </c>
      <c r="BO32" s="7">
        <f t="shared" si="30"/>
        <v>-16458612.800000001</v>
      </c>
      <c r="BP32" s="2">
        <f>BP34</f>
        <v>-114944.7</v>
      </c>
      <c r="BQ32" s="7">
        <f t="shared" si="31"/>
        <v>-16573557.5</v>
      </c>
      <c r="BR32" s="2">
        <f>BR34</f>
        <v>-282638.59999999998</v>
      </c>
      <c r="BS32" s="7">
        <f t="shared" si="32"/>
        <v>-16856196.100000001</v>
      </c>
      <c r="BT32" s="2">
        <f>BT34</f>
        <v>-139236.29999999999</v>
      </c>
      <c r="BU32" s="7">
        <f t="shared" si="33"/>
        <v>-16995432.399999999</v>
      </c>
      <c r="BV32" s="2">
        <f>BV34</f>
        <v>-1260000</v>
      </c>
      <c r="BW32" s="7">
        <f t="shared" si="34"/>
        <v>-18255432.399999999</v>
      </c>
      <c r="BX32" s="2">
        <f>BX34</f>
        <v>-324527.5</v>
      </c>
      <c r="BY32" s="7">
        <f t="shared" si="35"/>
        <v>-18579959.899999999</v>
      </c>
      <c r="BZ32" s="2">
        <f>BZ34</f>
        <v>-103053.1</v>
      </c>
      <c r="CA32" s="7">
        <f t="shared" si="36"/>
        <v>-18683013</v>
      </c>
      <c r="CB32" s="2">
        <f>CB34</f>
        <v>0</v>
      </c>
      <c r="CC32" s="7">
        <f t="shared" si="37"/>
        <v>-18683013</v>
      </c>
      <c r="CD32" s="2">
        <f>CD34</f>
        <v>0</v>
      </c>
      <c r="CE32" s="7">
        <f t="shared" si="38"/>
        <v>-18683013</v>
      </c>
      <c r="CF32" s="2">
        <f>CF34</f>
        <v>413129.1</v>
      </c>
      <c r="CG32" s="7">
        <f t="shared" si="39"/>
        <v>-18269883.899999999</v>
      </c>
      <c r="CH32" s="2">
        <f>CH34</f>
        <v>0</v>
      </c>
      <c r="CI32" s="7">
        <f t="shared" si="40"/>
        <v>-18269883.899999999</v>
      </c>
      <c r="CJ32" s="2">
        <f>CJ34</f>
        <v>162027.4</v>
      </c>
      <c r="CK32" s="7">
        <f t="shared" si="41"/>
        <v>-18107856.5</v>
      </c>
    </row>
    <row r="33" spans="1:89" ht="27.75" customHeight="1" x14ac:dyDescent="0.2">
      <c r="A33" s="15" t="s">
        <v>9</v>
      </c>
      <c r="B33" s="3" t="s">
        <v>10</v>
      </c>
      <c r="C33" s="2">
        <f>C34</f>
        <v>-18315828.399999999</v>
      </c>
      <c r="D33" s="2">
        <f>D34</f>
        <v>-3099013.4</v>
      </c>
      <c r="E33" s="2">
        <f t="shared" si="3"/>
        <v>-21414841.800000001</v>
      </c>
      <c r="F33" s="2">
        <f>F34</f>
        <v>-260201.2</v>
      </c>
      <c r="G33" s="2">
        <f t="shared" si="4"/>
        <v>-21675043</v>
      </c>
      <c r="H33" s="2">
        <f>H34</f>
        <v>0</v>
      </c>
      <c r="I33" s="2">
        <f t="shared" si="5"/>
        <v>-21675043</v>
      </c>
      <c r="J33" s="2">
        <f>J34</f>
        <v>-592547.4</v>
      </c>
      <c r="K33" s="2">
        <f t="shared" si="6"/>
        <v>-22267590.399999999</v>
      </c>
      <c r="L33" s="2">
        <f>L34</f>
        <v>443665.5</v>
      </c>
      <c r="M33" s="2">
        <f t="shared" si="7"/>
        <v>-21823924.899999999</v>
      </c>
      <c r="N33" s="2">
        <f>N34</f>
        <v>-51236.3</v>
      </c>
      <c r="O33" s="2">
        <f t="shared" si="8"/>
        <v>-21875161.199999999</v>
      </c>
      <c r="P33" s="2">
        <f>P34</f>
        <v>-454398.3</v>
      </c>
      <c r="Q33" s="2">
        <f t="shared" si="9"/>
        <v>-22329559.5</v>
      </c>
      <c r="R33" s="2">
        <f>R34</f>
        <v>186779.2</v>
      </c>
      <c r="S33" s="2">
        <f t="shared" si="10"/>
        <v>-22142780.300000001</v>
      </c>
      <c r="T33" s="2">
        <f>T34</f>
        <v>-103053.1</v>
      </c>
      <c r="U33" s="2">
        <f t="shared" si="11"/>
        <v>-22245833.399999999</v>
      </c>
      <c r="V33" s="2">
        <f>V34</f>
        <v>0</v>
      </c>
      <c r="W33" s="2">
        <f t="shared" si="12"/>
        <v>-22245833.399999999</v>
      </c>
      <c r="X33" s="2">
        <f>X34</f>
        <v>0</v>
      </c>
      <c r="Y33" s="2">
        <f t="shared" si="13"/>
        <v>-22245833.399999999</v>
      </c>
      <c r="Z33" s="2">
        <f>Z34</f>
        <v>149438.5</v>
      </c>
      <c r="AA33" s="2">
        <f t="shared" si="42"/>
        <v>-22096394.899999999</v>
      </c>
      <c r="AB33" s="2">
        <f>AB34</f>
        <v>-32</v>
      </c>
      <c r="AC33" s="2">
        <f t="shared" si="14"/>
        <v>-22096426.899999999</v>
      </c>
      <c r="AD33" s="2">
        <f>AD34</f>
        <v>427132.9</v>
      </c>
      <c r="AE33" s="2">
        <f t="shared" si="15"/>
        <v>-21669294</v>
      </c>
      <c r="AF33" s="2">
        <f>AF34</f>
        <v>-15895776.699999999</v>
      </c>
      <c r="AG33" s="2">
        <f>AG34</f>
        <v>-1055379.7</v>
      </c>
      <c r="AH33" s="2">
        <f t="shared" si="1"/>
        <v>-16951156.399999999</v>
      </c>
      <c r="AI33" s="2">
        <f>AI34</f>
        <v>-160201.20000000001</v>
      </c>
      <c r="AJ33" s="2">
        <f t="shared" si="16"/>
        <v>-17111357.600000001</v>
      </c>
      <c r="AK33" s="2">
        <f>AK34</f>
        <v>0</v>
      </c>
      <c r="AL33" s="2">
        <f t="shared" si="17"/>
        <v>-17111357.600000001</v>
      </c>
      <c r="AM33" s="2">
        <f>AM34</f>
        <v>-114944.7</v>
      </c>
      <c r="AN33" s="2">
        <f t="shared" si="18"/>
        <v>-17226302.300000001</v>
      </c>
      <c r="AO33" s="2">
        <f>AO34</f>
        <v>-252948.5</v>
      </c>
      <c r="AP33" s="2">
        <f t="shared" si="19"/>
        <v>-17479250.800000001</v>
      </c>
      <c r="AQ33" s="2">
        <f>AQ34</f>
        <v>-139236.29999999999</v>
      </c>
      <c r="AR33" s="2">
        <f t="shared" si="20"/>
        <v>-17618487.100000001</v>
      </c>
      <c r="AS33" s="2">
        <f>AS34</f>
        <v>-1260000</v>
      </c>
      <c r="AT33" s="2">
        <f t="shared" si="21"/>
        <v>-18878487.100000001</v>
      </c>
      <c r="AU33" s="2">
        <f>AU34</f>
        <v>-222999.5</v>
      </c>
      <c r="AV33" s="2">
        <f t="shared" si="22"/>
        <v>-19101486.600000001</v>
      </c>
      <c r="AW33" s="2">
        <f>AW34</f>
        <v>-103053.1</v>
      </c>
      <c r="AX33" s="2">
        <f t="shared" si="23"/>
        <v>-19204539.699999999</v>
      </c>
      <c r="AY33" s="2">
        <f>AY34</f>
        <v>0</v>
      </c>
      <c r="AZ33" s="2">
        <f t="shared" si="24"/>
        <v>-19204539.699999999</v>
      </c>
      <c r="BA33" s="2">
        <f>BA34</f>
        <v>0</v>
      </c>
      <c r="BB33" s="2">
        <f t="shared" si="25"/>
        <v>-19204539.699999999</v>
      </c>
      <c r="BC33" s="2">
        <f>BC34</f>
        <v>583816.5</v>
      </c>
      <c r="BD33" s="2">
        <f t="shared" si="26"/>
        <v>-18620723.199999999</v>
      </c>
      <c r="BE33" s="2">
        <f>BE34</f>
        <v>0</v>
      </c>
      <c r="BF33" s="2">
        <f t="shared" si="27"/>
        <v>-18620723.199999999</v>
      </c>
      <c r="BG33" s="2">
        <f>BG34</f>
        <v>342592.8</v>
      </c>
      <c r="BH33" s="2">
        <f t="shared" si="28"/>
        <v>-18278130.399999999</v>
      </c>
      <c r="BI33" s="7">
        <f>BI34</f>
        <v>-15295114.199999999</v>
      </c>
      <c r="BJ33" s="7">
        <f>BJ34</f>
        <v>-1003297.4</v>
      </c>
      <c r="BK33" s="7">
        <f t="shared" si="2"/>
        <v>-16298411.6</v>
      </c>
      <c r="BL33" s="2">
        <f>BL34</f>
        <v>-160201.20000000001</v>
      </c>
      <c r="BM33" s="7">
        <f t="shared" si="29"/>
        <v>-16458612.800000001</v>
      </c>
      <c r="BN33" s="2">
        <f>BN34</f>
        <v>0</v>
      </c>
      <c r="BO33" s="7">
        <f t="shared" si="30"/>
        <v>-16458612.800000001</v>
      </c>
      <c r="BP33" s="2">
        <f>BP34</f>
        <v>-114944.7</v>
      </c>
      <c r="BQ33" s="7">
        <f t="shared" si="31"/>
        <v>-16573557.5</v>
      </c>
      <c r="BR33" s="2">
        <f>BR34</f>
        <v>-282638.59999999998</v>
      </c>
      <c r="BS33" s="7">
        <f t="shared" si="32"/>
        <v>-16856196.100000001</v>
      </c>
      <c r="BT33" s="2">
        <f>BT34</f>
        <v>-139236.29999999999</v>
      </c>
      <c r="BU33" s="7">
        <f t="shared" si="33"/>
        <v>-16995432.399999999</v>
      </c>
      <c r="BV33" s="2">
        <f>BV34</f>
        <v>-1260000</v>
      </c>
      <c r="BW33" s="7">
        <f t="shared" si="34"/>
        <v>-18255432.399999999</v>
      </c>
      <c r="BX33" s="2">
        <f>BX34</f>
        <v>-324527.5</v>
      </c>
      <c r="BY33" s="7">
        <f t="shared" si="35"/>
        <v>-18579959.899999999</v>
      </c>
      <c r="BZ33" s="2">
        <f>BZ34</f>
        <v>-103053.1</v>
      </c>
      <c r="CA33" s="7">
        <f t="shared" si="36"/>
        <v>-18683013</v>
      </c>
      <c r="CB33" s="2">
        <f>CB34</f>
        <v>0</v>
      </c>
      <c r="CC33" s="7">
        <f t="shared" si="37"/>
        <v>-18683013</v>
      </c>
      <c r="CD33" s="2">
        <f>CD34</f>
        <v>0</v>
      </c>
      <c r="CE33" s="7">
        <f t="shared" si="38"/>
        <v>-18683013</v>
      </c>
      <c r="CF33" s="2">
        <f>CF34</f>
        <v>413129.1</v>
      </c>
      <c r="CG33" s="7">
        <f t="shared" si="39"/>
        <v>-18269883.899999999</v>
      </c>
      <c r="CH33" s="2">
        <f>CH34</f>
        <v>0</v>
      </c>
      <c r="CI33" s="7">
        <f t="shared" si="40"/>
        <v>-18269883.899999999</v>
      </c>
      <c r="CJ33" s="2">
        <f>CJ34</f>
        <v>162027.4</v>
      </c>
      <c r="CK33" s="7">
        <f t="shared" si="41"/>
        <v>-18107856.5</v>
      </c>
    </row>
    <row r="34" spans="1:89" ht="39.75" customHeight="1" x14ac:dyDescent="0.2">
      <c r="A34" s="15" t="s">
        <v>12</v>
      </c>
      <c r="B34" s="3" t="s">
        <v>13</v>
      </c>
      <c r="C34" s="2">
        <v>-18315828.399999999</v>
      </c>
      <c r="D34" s="2">
        <v>-3099013.4</v>
      </c>
      <c r="E34" s="2">
        <f t="shared" si="3"/>
        <v>-21414841.800000001</v>
      </c>
      <c r="F34" s="2">
        <v>-260201.2</v>
      </c>
      <c r="G34" s="2">
        <f t="shared" si="4"/>
        <v>-21675043</v>
      </c>
      <c r="H34" s="2"/>
      <c r="I34" s="2">
        <f t="shared" si="5"/>
        <v>-21675043</v>
      </c>
      <c r="J34" s="2">
        <v>-592547.4</v>
      </c>
      <c r="K34" s="2">
        <f t="shared" si="6"/>
        <v>-22267590.399999999</v>
      </c>
      <c r="L34" s="2">
        <v>443665.5</v>
      </c>
      <c r="M34" s="2">
        <f t="shared" si="7"/>
        <v>-21823924.899999999</v>
      </c>
      <c r="N34" s="2">
        <v>-51236.3</v>
      </c>
      <c r="O34" s="2">
        <f t="shared" si="8"/>
        <v>-21875161.199999999</v>
      </c>
      <c r="P34" s="2">
        <v>-454398.3</v>
      </c>
      <c r="Q34" s="2">
        <f t="shared" si="9"/>
        <v>-22329559.5</v>
      </c>
      <c r="R34" s="2">
        <v>186779.2</v>
      </c>
      <c r="S34" s="2">
        <f t="shared" si="10"/>
        <v>-22142780.300000001</v>
      </c>
      <c r="T34" s="2">
        <v>-103053.1</v>
      </c>
      <c r="U34" s="2">
        <f t="shared" si="11"/>
        <v>-22245833.399999999</v>
      </c>
      <c r="V34" s="2"/>
      <c r="W34" s="2">
        <f t="shared" si="12"/>
        <v>-22245833.399999999</v>
      </c>
      <c r="X34" s="2"/>
      <c r="Y34" s="2">
        <f t="shared" si="13"/>
        <v>-22245833.399999999</v>
      </c>
      <c r="Z34" s="2">
        <v>149438.5</v>
      </c>
      <c r="AA34" s="2">
        <f t="shared" si="42"/>
        <v>-22096394.899999999</v>
      </c>
      <c r="AB34" s="2">
        <v>-32</v>
      </c>
      <c r="AC34" s="2">
        <f t="shared" si="14"/>
        <v>-22096426.899999999</v>
      </c>
      <c r="AD34" s="2">
        <v>427132.9</v>
      </c>
      <c r="AE34" s="2">
        <f t="shared" si="15"/>
        <v>-21669294</v>
      </c>
      <c r="AF34" s="2">
        <v>-15895776.699999999</v>
      </c>
      <c r="AG34" s="2">
        <v>-1055379.7</v>
      </c>
      <c r="AH34" s="2">
        <f t="shared" si="1"/>
        <v>-16951156.399999999</v>
      </c>
      <c r="AI34" s="2">
        <v>-160201.20000000001</v>
      </c>
      <c r="AJ34" s="2">
        <f t="shared" si="16"/>
        <v>-17111357.600000001</v>
      </c>
      <c r="AK34" s="2"/>
      <c r="AL34" s="2">
        <f t="shared" si="17"/>
        <v>-17111357.600000001</v>
      </c>
      <c r="AM34" s="2">
        <v>-114944.7</v>
      </c>
      <c r="AN34" s="2">
        <f t="shared" si="18"/>
        <v>-17226302.300000001</v>
      </c>
      <c r="AO34" s="2">
        <v>-252948.5</v>
      </c>
      <c r="AP34" s="2">
        <f t="shared" si="19"/>
        <v>-17479250.800000001</v>
      </c>
      <c r="AQ34" s="2">
        <v>-139236.29999999999</v>
      </c>
      <c r="AR34" s="2">
        <f t="shared" si="20"/>
        <v>-17618487.100000001</v>
      </c>
      <c r="AS34" s="2">
        <v>-1260000</v>
      </c>
      <c r="AT34" s="2">
        <f t="shared" si="21"/>
        <v>-18878487.100000001</v>
      </c>
      <c r="AU34" s="2">
        <v>-222999.5</v>
      </c>
      <c r="AV34" s="2">
        <f t="shared" si="22"/>
        <v>-19101486.600000001</v>
      </c>
      <c r="AW34" s="2">
        <v>-103053.1</v>
      </c>
      <c r="AX34" s="2">
        <f t="shared" si="23"/>
        <v>-19204539.699999999</v>
      </c>
      <c r="AY34" s="2"/>
      <c r="AZ34" s="2">
        <f t="shared" si="24"/>
        <v>-19204539.699999999</v>
      </c>
      <c r="BA34" s="2"/>
      <c r="BB34" s="2">
        <f t="shared" si="25"/>
        <v>-19204539.699999999</v>
      </c>
      <c r="BC34" s="2">
        <v>583816.5</v>
      </c>
      <c r="BD34" s="2">
        <f t="shared" si="26"/>
        <v>-18620723.199999999</v>
      </c>
      <c r="BE34" s="2"/>
      <c r="BF34" s="2">
        <f t="shared" si="27"/>
        <v>-18620723.199999999</v>
      </c>
      <c r="BG34" s="2">
        <v>342592.8</v>
      </c>
      <c r="BH34" s="2">
        <f t="shared" si="28"/>
        <v>-18278130.399999999</v>
      </c>
      <c r="BI34" s="7">
        <v>-15295114.199999999</v>
      </c>
      <c r="BJ34" s="7">
        <v>-1003297.4</v>
      </c>
      <c r="BK34" s="7">
        <f t="shared" si="2"/>
        <v>-16298411.6</v>
      </c>
      <c r="BL34" s="2">
        <v>-160201.20000000001</v>
      </c>
      <c r="BM34" s="7">
        <f t="shared" si="29"/>
        <v>-16458612.800000001</v>
      </c>
      <c r="BN34" s="2"/>
      <c r="BO34" s="7">
        <f t="shared" si="30"/>
        <v>-16458612.800000001</v>
      </c>
      <c r="BP34" s="2">
        <v>-114944.7</v>
      </c>
      <c r="BQ34" s="7">
        <f t="shared" si="31"/>
        <v>-16573557.5</v>
      </c>
      <c r="BR34" s="2">
        <v>-282638.59999999998</v>
      </c>
      <c r="BS34" s="7">
        <f t="shared" si="32"/>
        <v>-16856196.100000001</v>
      </c>
      <c r="BT34" s="2">
        <v>-139236.29999999999</v>
      </c>
      <c r="BU34" s="7">
        <f t="shared" si="33"/>
        <v>-16995432.399999999</v>
      </c>
      <c r="BV34" s="2">
        <v>-1260000</v>
      </c>
      <c r="BW34" s="7">
        <f t="shared" si="34"/>
        <v>-18255432.399999999</v>
      </c>
      <c r="BX34" s="2">
        <v>-324527.5</v>
      </c>
      <c r="BY34" s="7">
        <f t="shared" si="35"/>
        <v>-18579959.899999999</v>
      </c>
      <c r="BZ34" s="2">
        <v>-103053.1</v>
      </c>
      <c r="CA34" s="7">
        <f t="shared" si="36"/>
        <v>-18683013</v>
      </c>
      <c r="CB34" s="23"/>
      <c r="CC34" s="7">
        <f t="shared" si="37"/>
        <v>-18683013</v>
      </c>
      <c r="CD34" s="23"/>
      <c r="CE34" s="7">
        <f t="shared" si="38"/>
        <v>-18683013</v>
      </c>
      <c r="CF34" s="2">
        <v>413129.1</v>
      </c>
      <c r="CG34" s="7">
        <f t="shared" si="39"/>
        <v>-18269883.899999999</v>
      </c>
      <c r="CH34" s="2"/>
      <c r="CI34" s="7">
        <f t="shared" si="40"/>
        <v>-18269883.899999999</v>
      </c>
      <c r="CJ34" s="2">
        <v>162027.4</v>
      </c>
      <c r="CK34" s="7">
        <f t="shared" si="41"/>
        <v>-18107856.5</v>
      </c>
    </row>
    <row r="35" spans="1:89" ht="24" customHeight="1" x14ac:dyDescent="0.2">
      <c r="A35" s="15" t="s">
        <v>20</v>
      </c>
      <c r="B35" s="3" t="s">
        <v>1</v>
      </c>
      <c r="C35" s="2">
        <f>SUM(C36)</f>
        <v>18151261</v>
      </c>
      <c r="D35" s="2">
        <f>SUM(D36)</f>
        <v>3233134.9</v>
      </c>
      <c r="E35" s="2">
        <f t="shared" si="3"/>
        <v>21384395.899999999</v>
      </c>
      <c r="F35" s="2">
        <f>SUM(F36)</f>
        <v>1088857.7</v>
      </c>
      <c r="G35" s="2">
        <f t="shared" si="4"/>
        <v>22473253.600000001</v>
      </c>
      <c r="H35" s="2">
        <f>SUM(H36)</f>
        <v>243600</v>
      </c>
      <c r="I35" s="2">
        <f t="shared" si="5"/>
        <v>22716853.600000001</v>
      </c>
      <c r="J35" s="2">
        <f>SUM(J36)</f>
        <v>1095723.6000000001</v>
      </c>
      <c r="K35" s="2">
        <f t="shared" si="6"/>
        <v>23812577.199999999</v>
      </c>
      <c r="L35" s="2">
        <f>SUM(L36)</f>
        <v>346935.7</v>
      </c>
      <c r="M35" s="2">
        <f t="shared" si="7"/>
        <v>24159512.899999999</v>
      </c>
      <c r="N35" s="2">
        <f>SUM(N36)</f>
        <v>398564.5</v>
      </c>
      <c r="O35" s="2">
        <f t="shared" si="8"/>
        <v>24558077.399999999</v>
      </c>
      <c r="P35" s="2">
        <f>SUM(P36)</f>
        <v>479999.3</v>
      </c>
      <c r="Q35" s="2">
        <f t="shared" si="9"/>
        <v>25038076.699999999</v>
      </c>
      <c r="R35" s="2">
        <f>SUM(R36)</f>
        <v>-217565.8</v>
      </c>
      <c r="S35" s="2">
        <f t="shared" si="10"/>
        <v>24820510.899999999</v>
      </c>
      <c r="T35" s="2">
        <f>SUM(T36)</f>
        <v>103053.1</v>
      </c>
      <c r="U35" s="2">
        <f t="shared" si="11"/>
        <v>24923564</v>
      </c>
      <c r="V35" s="2">
        <f>SUM(V36)</f>
        <v>0</v>
      </c>
      <c r="W35" s="2">
        <f t="shared" si="12"/>
        <v>24923564</v>
      </c>
      <c r="X35" s="2">
        <f>SUM(X36)</f>
        <v>0</v>
      </c>
      <c r="Y35" s="2">
        <f t="shared" si="13"/>
        <v>24923564</v>
      </c>
      <c r="Z35" s="2">
        <f>SUM(Z36)</f>
        <v>-110188.7</v>
      </c>
      <c r="AA35" s="2">
        <f t="shared" si="42"/>
        <v>24813375.300000001</v>
      </c>
      <c r="AB35" s="2">
        <f>SUM(AB36)</f>
        <v>6146</v>
      </c>
      <c r="AC35" s="2">
        <f t="shared" si="14"/>
        <v>24819521.300000001</v>
      </c>
      <c r="AD35" s="2">
        <f>SUM(AD36)</f>
        <v>-508741.3</v>
      </c>
      <c r="AE35" s="2">
        <f t="shared" si="15"/>
        <v>24310780</v>
      </c>
      <c r="AF35" s="2">
        <f>SUM(AF36)</f>
        <v>15895776.699999999</v>
      </c>
      <c r="AG35" s="2">
        <f>SUM(AG36)</f>
        <v>1055379.7</v>
      </c>
      <c r="AH35" s="2">
        <f t="shared" si="1"/>
        <v>16951156.399999999</v>
      </c>
      <c r="AI35" s="2">
        <f>SUM(AI36)</f>
        <v>160201.20000000001</v>
      </c>
      <c r="AJ35" s="2">
        <f t="shared" si="16"/>
        <v>17111357.600000001</v>
      </c>
      <c r="AK35" s="2">
        <f>SUM(AK36)</f>
        <v>0</v>
      </c>
      <c r="AL35" s="2">
        <f t="shared" si="17"/>
        <v>17111357.600000001</v>
      </c>
      <c r="AM35" s="2">
        <f>SUM(AM36)</f>
        <v>114944.7</v>
      </c>
      <c r="AN35" s="2">
        <f t="shared" si="18"/>
        <v>17226302.300000001</v>
      </c>
      <c r="AO35" s="2">
        <f>SUM(AO36)</f>
        <v>252948.5</v>
      </c>
      <c r="AP35" s="2">
        <f t="shared" si="19"/>
        <v>17479250.800000001</v>
      </c>
      <c r="AQ35" s="2">
        <f>SUM(AQ36)</f>
        <v>139236.29999999999</v>
      </c>
      <c r="AR35" s="2">
        <f t="shared" si="20"/>
        <v>17618487.100000001</v>
      </c>
      <c r="AS35" s="2">
        <f>SUM(AS36)</f>
        <v>1260000</v>
      </c>
      <c r="AT35" s="2">
        <f t="shared" si="21"/>
        <v>18878487.100000001</v>
      </c>
      <c r="AU35" s="2">
        <f>SUM(AU36)</f>
        <v>222999.5</v>
      </c>
      <c r="AV35" s="2">
        <f t="shared" si="22"/>
        <v>19101486.600000001</v>
      </c>
      <c r="AW35" s="2">
        <f>SUM(AW36)</f>
        <v>103053.1</v>
      </c>
      <c r="AX35" s="2">
        <f t="shared" si="23"/>
        <v>19204539.699999999</v>
      </c>
      <c r="AY35" s="2">
        <f>SUM(AY36)</f>
        <v>0</v>
      </c>
      <c r="AZ35" s="2">
        <f t="shared" si="24"/>
        <v>19204539.699999999</v>
      </c>
      <c r="BA35" s="2">
        <f>SUM(BA36)</f>
        <v>0</v>
      </c>
      <c r="BB35" s="2">
        <f t="shared" si="25"/>
        <v>19204539.699999999</v>
      </c>
      <c r="BC35" s="2">
        <f>SUM(BC36)</f>
        <v>-583816.5</v>
      </c>
      <c r="BD35" s="2">
        <f t="shared" si="26"/>
        <v>18620723.199999999</v>
      </c>
      <c r="BE35" s="2">
        <f>SUM(BE36)</f>
        <v>0</v>
      </c>
      <c r="BF35" s="2">
        <f t="shared" si="27"/>
        <v>18620723.199999999</v>
      </c>
      <c r="BG35" s="2">
        <f>SUM(BG36)</f>
        <v>-342592.8</v>
      </c>
      <c r="BH35" s="2">
        <f t="shared" si="28"/>
        <v>18278130.399999999</v>
      </c>
      <c r="BI35" s="7">
        <f>SUM(BI36)</f>
        <v>15295114.199999999</v>
      </c>
      <c r="BJ35" s="7">
        <f>SUM(BJ36)</f>
        <v>1003297.4</v>
      </c>
      <c r="BK35" s="7">
        <f t="shared" si="2"/>
        <v>16298411.6</v>
      </c>
      <c r="BL35" s="2">
        <f>SUM(BL36)</f>
        <v>160201.20000000001</v>
      </c>
      <c r="BM35" s="7">
        <f t="shared" si="29"/>
        <v>16458612.800000001</v>
      </c>
      <c r="BN35" s="2">
        <f>SUM(BN36)</f>
        <v>0</v>
      </c>
      <c r="BO35" s="7">
        <f t="shared" si="30"/>
        <v>16458612.800000001</v>
      </c>
      <c r="BP35" s="2">
        <f>SUM(BP36)</f>
        <v>114944.7</v>
      </c>
      <c r="BQ35" s="7">
        <f t="shared" si="31"/>
        <v>16573557.5</v>
      </c>
      <c r="BR35" s="2">
        <f>SUM(BR36)</f>
        <v>282638.59999999998</v>
      </c>
      <c r="BS35" s="7">
        <f t="shared" si="32"/>
        <v>16856196.100000001</v>
      </c>
      <c r="BT35" s="2">
        <f>SUM(BT36)</f>
        <v>139236.29999999999</v>
      </c>
      <c r="BU35" s="7">
        <f t="shared" si="33"/>
        <v>16995432.399999999</v>
      </c>
      <c r="BV35" s="2">
        <f>SUM(BV36)</f>
        <v>1260000</v>
      </c>
      <c r="BW35" s="7">
        <f t="shared" si="34"/>
        <v>18255432.399999999</v>
      </c>
      <c r="BX35" s="2">
        <f>SUM(BX36)</f>
        <v>324527.5</v>
      </c>
      <c r="BY35" s="7">
        <f t="shared" si="35"/>
        <v>18579959.899999999</v>
      </c>
      <c r="BZ35" s="2">
        <f>SUM(BZ36)</f>
        <v>103053.1</v>
      </c>
      <c r="CA35" s="7">
        <f t="shared" si="36"/>
        <v>18683013</v>
      </c>
      <c r="CB35" s="2">
        <f>SUM(CB36)</f>
        <v>0</v>
      </c>
      <c r="CC35" s="7">
        <f t="shared" si="37"/>
        <v>18683013</v>
      </c>
      <c r="CD35" s="2">
        <f>SUM(CD36)</f>
        <v>0</v>
      </c>
      <c r="CE35" s="7">
        <f t="shared" si="38"/>
        <v>18683013</v>
      </c>
      <c r="CF35" s="2">
        <f>SUM(CF36)</f>
        <v>-413129.1</v>
      </c>
      <c r="CG35" s="7">
        <f t="shared" si="39"/>
        <v>18269883.899999999</v>
      </c>
      <c r="CH35" s="2">
        <f>SUM(CH36)</f>
        <v>0</v>
      </c>
      <c r="CI35" s="7">
        <f t="shared" si="40"/>
        <v>18269883.899999999</v>
      </c>
      <c r="CJ35" s="2">
        <f>SUM(CJ36)</f>
        <v>-162027.4</v>
      </c>
      <c r="CK35" s="7">
        <f t="shared" si="41"/>
        <v>18107856.5</v>
      </c>
    </row>
    <row r="36" spans="1:89" ht="24" customHeight="1" x14ac:dyDescent="0.2">
      <c r="A36" s="15" t="s">
        <v>21</v>
      </c>
      <c r="B36" s="3" t="s">
        <v>3</v>
      </c>
      <c r="C36" s="2">
        <f t="shared" ref="C36:CD37" si="43">C37</f>
        <v>18151261</v>
      </c>
      <c r="D36" s="2">
        <f t="shared" si="43"/>
        <v>3233134.9</v>
      </c>
      <c r="E36" s="2">
        <f t="shared" si="3"/>
        <v>21384395.899999999</v>
      </c>
      <c r="F36" s="2">
        <f t="shared" si="43"/>
        <v>1088857.7</v>
      </c>
      <c r="G36" s="2">
        <f t="shared" si="4"/>
        <v>22473253.600000001</v>
      </c>
      <c r="H36" s="2">
        <f>H37</f>
        <v>243600</v>
      </c>
      <c r="I36" s="2">
        <f t="shared" si="5"/>
        <v>22716853.600000001</v>
      </c>
      <c r="J36" s="2">
        <f>J37</f>
        <v>1095723.6000000001</v>
      </c>
      <c r="K36" s="2">
        <f t="shared" si="6"/>
        <v>23812577.199999999</v>
      </c>
      <c r="L36" s="2">
        <f>L37</f>
        <v>346935.7</v>
      </c>
      <c r="M36" s="2">
        <f t="shared" si="7"/>
        <v>24159512.899999999</v>
      </c>
      <c r="N36" s="2">
        <f>N37</f>
        <v>398564.5</v>
      </c>
      <c r="O36" s="2">
        <f t="shared" si="8"/>
        <v>24558077.399999999</v>
      </c>
      <c r="P36" s="2">
        <f>P37</f>
        <v>479999.3</v>
      </c>
      <c r="Q36" s="2">
        <f t="shared" si="9"/>
        <v>25038076.699999999</v>
      </c>
      <c r="R36" s="2">
        <f>R37</f>
        <v>-217565.8</v>
      </c>
      <c r="S36" s="2">
        <f t="shared" si="10"/>
        <v>24820510.899999999</v>
      </c>
      <c r="T36" s="2">
        <f>T37</f>
        <v>103053.1</v>
      </c>
      <c r="U36" s="2">
        <f t="shared" si="11"/>
        <v>24923564</v>
      </c>
      <c r="V36" s="2">
        <f>V37</f>
        <v>0</v>
      </c>
      <c r="W36" s="2">
        <f t="shared" si="12"/>
        <v>24923564</v>
      </c>
      <c r="X36" s="2">
        <f>X37</f>
        <v>0</v>
      </c>
      <c r="Y36" s="2">
        <f t="shared" si="13"/>
        <v>24923564</v>
      </c>
      <c r="Z36" s="2">
        <f>Z37</f>
        <v>-110188.7</v>
      </c>
      <c r="AA36" s="2">
        <f t="shared" si="42"/>
        <v>24813375.300000001</v>
      </c>
      <c r="AB36" s="2">
        <f>AB37</f>
        <v>6146</v>
      </c>
      <c r="AC36" s="2">
        <f t="shared" si="14"/>
        <v>24819521.300000001</v>
      </c>
      <c r="AD36" s="2">
        <f>AD37</f>
        <v>-508741.3</v>
      </c>
      <c r="AE36" s="2">
        <f t="shared" si="15"/>
        <v>24310780</v>
      </c>
      <c r="AF36" s="2">
        <f t="shared" si="43"/>
        <v>15895776.699999999</v>
      </c>
      <c r="AG36" s="2">
        <f t="shared" si="43"/>
        <v>1055379.7</v>
      </c>
      <c r="AH36" s="2">
        <f t="shared" si="1"/>
        <v>16951156.399999999</v>
      </c>
      <c r="AI36" s="2">
        <f t="shared" si="43"/>
        <v>160201.20000000001</v>
      </c>
      <c r="AJ36" s="2">
        <f t="shared" si="16"/>
        <v>17111357.600000001</v>
      </c>
      <c r="AK36" s="2">
        <f t="shared" si="43"/>
        <v>0</v>
      </c>
      <c r="AL36" s="2">
        <f t="shared" si="17"/>
        <v>17111357.600000001</v>
      </c>
      <c r="AM36" s="2">
        <f t="shared" si="43"/>
        <v>114944.7</v>
      </c>
      <c r="AN36" s="2">
        <f t="shared" si="18"/>
        <v>17226302.300000001</v>
      </c>
      <c r="AO36" s="2">
        <f t="shared" si="43"/>
        <v>252948.5</v>
      </c>
      <c r="AP36" s="2">
        <f t="shared" si="19"/>
        <v>17479250.800000001</v>
      </c>
      <c r="AQ36" s="2">
        <f t="shared" si="43"/>
        <v>139236.29999999999</v>
      </c>
      <c r="AR36" s="2">
        <f t="shared" si="20"/>
        <v>17618487.100000001</v>
      </c>
      <c r="AS36" s="2">
        <f t="shared" si="43"/>
        <v>1260000</v>
      </c>
      <c r="AT36" s="2">
        <f t="shared" si="21"/>
        <v>18878487.100000001</v>
      </c>
      <c r="AU36" s="2">
        <f t="shared" si="43"/>
        <v>222999.5</v>
      </c>
      <c r="AV36" s="2">
        <f t="shared" si="22"/>
        <v>19101486.600000001</v>
      </c>
      <c r="AW36" s="2">
        <f t="shared" si="43"/>
        <v>103053.1</v>
      </c>
      <c r="AX36" s="2">
        <f t="shared" si="23"/>
        <v>19204539.699999999</v>
      </c>
      <c r="AY36" s="2">
        <f>AY37</f>
        <v>0</v>
      </c>
      <c r="AZ36" s="2">
        <f t="shared" si="24"/>
        <v>19204539.699999999</v>
      </c>
      <c r="BA36" s="2">
        <f>BA37</f>
        <v>0</v>
      </c>
      <c r="BB36" s="2">
        <f t="shared" si="25"/>
        <v>19204539.699999999</v>
      </c>
      <c r="BC36" s="2">
        <f>BC37</f>
        <v>-583816.5</v>
      </c>
      <c r="BD36" s="2">
        <f>BB36+BC36</f>
        <v>18620723.199999999</v>
      </c>
      <c r="BE36" s="2">
        <f>BE37</f>
        <v>0</v>
      </c>
      <c r="BF36" s="2">
        <f t="shared" si="27"/>
        <v>18620723.199999999</v>
      </c>
      <c r="BG36" s="2">
        <f>BG37</f>
        <v>-342592.8</v>
      </c>
      <c r="BH36" s="2">
        <f t="shared" si="28"/>
        <v>18278130.399999999</v>
      </c>
      <c r="BI36" s="7">
        <f t="shared" si="43"/>
        <v>15295114.199999999</v>
      </c>
      <c r="BJ36" s="7">
        <f t="shared" si="43"/>
        <v>1003297.4</v>
      </c>
      <c r="BK36" s="7">
        <f t="shared" si="2"/>
        <v>16298411.6</v>
      </c>
      <c r="BL36" s="2">
        <f t="shared" si="43"/>
        <v>160201.20000000001</v>
      </c>
      <c r="BM36" s="7">
        <f t="shared" si="29"/>
        <v>16458612.800000001</v>
      </c>
      <c r="BN36" s="2">
        <f t="shared" si="43"/>
        <v>0</v>
      </c>
      <c r="BO36" s="7">
        <f t="shared" si="30"/>
        <v>16458612.800000001</v>
      </c>
      <c r="BP36" s="2">
        <f t="shared" si="43"/>
        <v>114944.7</v>
      </c>
      <c r="BQ36" s="7">
        <f t="shared" si="31"/>
        <v>16573557.5</v>
      </c>
      <c r="BR36" s="2">
        <f t="shared" si="43"/>
        <v>282638.59999999998</v>
      </c>
      <c r="BS36" s="7">
        <f t="shared" si="32"/>
        <v>16856196.100000001</v>
      </c>
      <c r="BT36" s="2">
        <f t="shared" si="43"/>
        <v>139236.29999999999</v>
      </c>
      <c r="BU36" s="7">
        <f t="shared" si="33"/>
        <v>16995432.399999999</v>
      </c>
      <c r="BV36" s="2">
        <f t="shared" si="43"/>
        <v>1260000</v>
      </c>
      <c r="BW36" s="7">
        <f t="shared" si="34"/>
        <v>18255432.399999999</v>
      </c>
      <c r="BX36" s="2">
        <f t="shared" si="43"/>
        <v>324527.5</v>
      </c>
      <c r="BY36" s="7">
        <f t="shared" si="35"/>
        <v>18579959.899999999</v>
      </c>
      <c r="BZ36" s="2">
        <f t="shared" si="43"/>
        <v>103053.1</v>
      </c>
      <c r="CA36" s="7">
        <f t="shared" si="36"/>
        <v>18683013</v>
      </c>
      <c r="CB36" s="2">
        <f t="shared" si="43"/>
        <v>0</v>
      </c>
      <c r="CC36" s="7">
        <f t="shared" si="37"/>
        <v>18683013</v>
      </c>
      <c r="CD36" s="2">
        <f t="shared" si="43"/>
        <v>0</v>
      </c>
      <c r="CE36" s="7">
        <f t="shared" si="38"/>
        <v>18683013</v>
      </c>
      <c r="CF36" s="2">
        <f>CF37</f>
        <v>-413129.1</v>
      </c>
      <c r="CG36" s="7">
        <f t="shared" si="39"/>
        <v>18269883.899999999</v>
      </c>
      <c r="CH36" s="2">
        <f>CH37</f>
        <v>0</v>
      </c>
      <c r="CI36" s="7">
        <f t="shared" si="40"/>
        <v>18269883.899999999</v>
      </c>
      <c r="CJ36" s="2">
        <f>CJ37</f>
        <v>-162027.4</v>
      </c>
      <c r="CK36" s="7">
        <f t="shared" si="41"/>
        <v>18107856.5</v>
      </c>
    </row>
    <row r="37" spans="1:89" ht="27.75" customHeight="1" x14ac:dyDescent="0.2">
      <c r="A37" s="15" t="s">
        <v>6</v>
      </c>
      <c r="B37" s="3" t="s">
        <v>2</v>
      </c>
      <c r="C37" s="2">
        <f t="shared" si="43"/>
        <v>18151261</v>
      </c>
      <c r="D37" s="2">
        <f t="shared" si="43"/>
        <v>3233134.9</v>
      </c>
      <c r="E37" s="2">
        <f t="shared" si="3"/>
        <v>21384395.899999999</v>
      </c>
      <c r="F37" s="2">
        <f t="shared" si="43"/>
        <v>1088857.7</v>
      </c>
      <c r="G37" s="2">
        <f t="shared" si="4"/>
        <v>22473253.600000001</v>
      </c>
      <c r="H37" s="2">
        <f>H38</f>
        <v>243600</v>
      </c>
      <c r="I37" s="2">
        <f t="shared" si="5"/>
        <v>22716853.600000001</v>
      </c>
      <c r="J37" s="2">
        <f>J38</f>
        <v>1095723.6000000001</v>
      </c>
      <c r="K37" s="2">
        <f t="shared" si="6"/>
        <v>23812577.199999999</v>
      </c>
      <c r="L37" s="2">
        <f>L38</f>
        <v>346935.7</v>
      </c>
      <c r="M37" s="2">
        <f t="shared" si="7"/>
        <v>24159512.899999999</v>
      </c>
      <c r="N37" s="2">
        <f>N38</f>
        <v>398564.5</v>
      </c>
      <c r="O37" s="2">
        <f t="shared" si="8"/>
        <v>24558077.399999999</v>
      </c>
      <c r="P37" s="2">
        <f>P38</f>
        <v>479999.3</v>
      </c>
      <c r="Q37" s="2">
        <f t="shared" si="9"/>
        <v>25038076.699999999</v>
      </c>
      <c r="R37" s="2">
        <f>R38</f>
        <v>-217565.8</v>
      </c>
      <c r="S37" s="2">
        <f t="shared" si="10"/>
        <v>24820510.899999999</v>
      </c>
      <c r="T37" s="2">
        <f>T38</f>
        <v>103053.1</v>
      </c>
      <c r="U37" s="2">
        <f t="shared" si="11"/>
        <v>24923564</v>
      </c>
      <c r="V37" s="2">
        <f>V38</f>
        <v>0</v>
      </c>
      <c r="W37" s="2">
        <f t="shared" si="12"/>
        <v>24923564</v>
      </c>
      <c r="X37" s="2">
        <f>X38</f>
        <v>0</v>
      </c>
      <c r="Y37" s="2">
        <f t="shared" si="13"/>
        <v>24923564</v>
      </c>
      <c r="Z37" s="2">
        <f>Z38</f>
        <v>-110188.7</v>
      </c>
      <c r="AA37" s="2">
        <f>Y37+Z37</f>
        <v>24813375.300000001</v>
      </c>
      <c r="AB37" s="2">
        <f>AB38</f>
        <v>6146</v>
      </c>
      <c r="AC37" s="2">
        <f t="shared" si="14"/>
        <v>24819521.300000001</v>
      </c>
      <c r="AD37" s="2">
        <f>AD38</f>
        <v>-508741.3</v>
      </c>
      <c r="AE37" s="2">
        <f t="shared" si="15"/>
        <v>24310780</v>
      </c>
      <c r="AF37" s="2">
        <f t="shared" si="43"/>
        <v>15895776.699999999</v>
      </c>
      <c r="AG37" s="2">
        <f t="shared" si="43"/>
        <v>1055379.7</v>
      </c>
      <c r="AH37" s="2">
        <f t="shared" si="1"/>
        <v>16951156.399999999</v>
      </c>
      <c r="AI37" s="2">
        <f t="shared" si="43"/>
        <v>160201.20000000001</v>
      </c>
      <c r="AJ37" s="2">
        <f t="shared" si="16"/>
        <v>17111357.600000001</v>
      </c>
      <c r="AK37" s="2">
        <f t="shared" si="43"/>
        <v>0</v>
      </c>
      <c r="AL37" s="2">
        <f t="shared" si="17"/>
        <v>17111357.600000001</v>
      </c>
      <c r="AM37" s="2">
        <f t="shared" si="43"/>
        <v>114944.7</v>
      </c>
      <c r="AN37" s="2">
        <f t="shared" si="18"/>
        <v>17226302.300000001</v>
      </c>
      <c r="AO37" s="2">
        <f t="shared" si="43"/>
        <v>252948.5</v>
      </c>
      <c r="AP37" s="2">
        <f t="shared" si="19"/>
        <v>17479250.800000001</v>
      </c>
      <c r="AQ37" s="2">
        <f t="shared" si="43"/>
        <v>139236.29999999999</v>
      </c>
      <c r="AR37" s="2">
        <f t="shared" si="20"/>
        <v>17618487.100000001</v>
      </c>
      <c r="AS37" s="2">
        <f t="shared" si="43"/>
        <v>1260000</v>
      </c>
      <c r="AT37" s="2">
        <f t="shared" si="21"/>
        <v>18878487.100000001</v>
      </c>
      <c r="AU37" s="2">
        <f t="shared" si="43"/>
        <v>222999.5</v>
      </c>
      <c r="AV37" s="2">
        <f t="shared" si="22"/>
        <v>19101486.600000001</v>
      </c>
      <c r="AW37" s="2">
        <f t="shared" si="43"/>
        <v>103053.1</v>
      </c>
      <c r="AX37" s="2">
        <f t="shared" si="23"/>
        <v>19204539.699999999</v>
      </c>
      <c r="AY37" s="2">
        <f>AY38</f>
        <v>0</v>
      </c>
      <c r="AZ37" s="2">
        <f t="shared" si="24"/>
        <v>19204539.699999999</v>
      </c>
      <c r="BA37" s="2">
        <f>BA38</f>
        <v>0</v>
      </c>
      <c r="BB37" s="2">
        <f t="shared" si="25"/>
        <v>19204539.699999999</v>
      </c>
      <c r="BC37" s="2">
        <f>BC38</f>
        <v>-583816.5</v>
      </c>
      <c r="BD37" s="2">
        <f t="shared" si="26"/>
        <v>18620723.199999999</v>
      </c>
      <c r="BE37" s="2">
        <f>BE38</f>
        <v>0</v>
      </c>
      <c r="BF37" s="2">
        <f t="shared" si="27"/>
        <v>18620723.199999999</v>
      </c>
      <c r="BG37" s="2">
        <f>BG38</f>
        <v>-342592.8</v>
      </c>
      <c r="BH37" s="2">
        <f t="shared" si="28"/>
        <v>18278130.399999999</v>
      </c>
      <c r="BI37" s="7">
        <f t="shared" si="43"/>
        <v>15295114.199999999</v>
      </c>
      <c r="BJ37" s="7">
        <f t="shared" si="43"/>
        <v>1003297.4</v>
      </c>
      <c r="BK37" s="7">
        <f t="shared" si="2"/>
        <v>16298411.6</v>
      </c>
      <c r="BL37" s="2">
        <f t="shared" si="43"/>
        <v>160201.20000000001</v>
      </c>
      <c r="BM37" s="7">
        <f t="shared" si="29"/>
        <v>16458612.800000001</v>
      </c>
      <c r="BN37" s="2">
        <f t="shared" si="43"/>
        <v>0</v>
      </c>
      <c r="BO37" s="7">
        <f t="shared" si="30"/>
        <v>16458612.800000001</v>
      </c>
      <c r="BP37" s="2">
        <f t="shared" si="43"/>
        <v>114944.7</v>
      </c>
      <c r="BQ37" s="7">
        <f t="shared" si="31"/>
        <v>16573557.5</v>
      </c>
      <c r="BR37" s="2">
        <f t="shared" si="43"/>
        <v>282638.59999999998</v>
      </c>
      <c r="BS37" s="7">
        <f t="shared" si="32"/>
        <v>16856196.100000001</v>
      </c>
      <c r="BT37" s="2">
        <f t="shared" si="43"/>
        <v>139236.29999999999</v>
      </c>
      <c r="BU37" s="7">
        <f t="shared" si="33"/>
        <v>16995432.399999999</v>
      </c>
      <c r="BV37" s="2">
        <f t="shared" si="43"/>
        <v>1260000</v>
      </c>
      <c r="BW37" s="7">
        <f t="shared" si="34"/>
        <v>18255432.399999999</v>
      </c>
      <c r="BX37" s="2">
        <f t="shared" si="43"/>
        <v>324527.5</v>
      </c>
      <c r="BY37" s="7">
        <f t="shared" si="35"/>
        <v>18579959.899999999</v>
      </c>
      <c r="BZ37" s="2">
        <f t="shared" si="43"/>
        <v>103053.1</v>
      </c>
      <c r="CA37" s="7">
        <f t="shared" si="36"/>
        <v>18683013</v>
      </c>
      <c r="CB37" s="2">
        <f t="shared" si="43"/>
        <v>0</v>
      </c>
      <c r="CC37" s="7">
        <f t="shared" si="37"/>
        <v>18683013</v>
      </c>
      <c r="CD37" s="2">
        <f t="shared" si="43"/>
        <v>0</v>
      </c>
      <c r="CE37" s="7">
        <f t="shared" si="38"/>
        <v>18683013</v>
      </c>
      <c r="CF37" s="2">
        <f>CF38</f>
        <v>-413129.1</v>
      </c>
      <c r="CG37" s="7">
        <f t="shared" si="39"/>
        <v>18269883.899999999</v>
      </c>
      <c r="CH37" s="2">
        <f>CH38</f>
        <v>0</v>
      </c>
      <c r="CI37" s="7">
        <f t="shared" si="40"/>
        <v>18269883.899999999</v>
      </c>
      <c r="CJ37" s="2">
        <f>CJ38</f>
        <v>-162027.4</v>
      </c>
      <c r="CK37" s="7">
        <f t="shared" si="41"/>
        <v>18107856.5</v>
      </c>
    </row>
    <row r="38" spans="1:89" ht="41.25" customHeight="1" x14ac:dyDescent="0.2">
      <c r="A38" s="15" t="s">
        <v>8</v>
      </c>
      <c r="B38" s="3" t="s">
        <v>31</v>
      </c>
      <c r="C38" s="8">
        <v>18151261</v>
      </c>
      <c r="D38" s="8">
        <v>3233134.9</v>
      </c>
      <c r="E38" s="2">
        <f t="shared" si="3"/>
        <v>21384395.899999999</v>
      </c>
      <c r="F38" s="8">
        <v>1088857.7</v>
      </c>
      <c r="G38" s="2">
        <f t="shared" si="4"/>
        <v>22473253.600000001</v>
      </c>
      <c r="H38" s="8">
        <v>243600</v>
      </c>
      <c r="I38" s="2">
        <f t="shared" si="5"/>
        <v>22716853.600000001</v>
      </c>
      <c r="J38" s="8">
        <v>1095723.6000000001</v>
      </c>
      <c r="K38" s="2">
        <f t="shared" si="6"/>
        <v>23812577.199999999</v>
      </c>
      <c r="L38" s="8">
        <v>346935.7</v>
      </c>
      <c r="M38" s="2">
        <f t="shared" si="7"/>
        <v>24159512.899999999</v>
      </c>
      <c r="N38" s="8">
        <v>398564.5</v>
      </c>
      <c r="O38" s="2">
        <f t="shared" si="8"/>
        <v>24558077.399999999</v>
      </c>
      <c r="P38" s="8">
        <v>479999.3</v>
      </c>
      <c r="Q38" s="2">
        <f t="shared" si="9"/>
        <v>25038076.699999999</v>
      </c>
      <c r="R38" s="8">
        <v>-217565.8</v>
      </c>
      <c r="S38" s="2">
        <f t="shared" si="10"/>
        <v>24820510.899999999</v>
      </c>
      <c r="T38" s="8">
        <v>103053.1</v>
      </c>
      <c r="U38" s="2">
        <f t="shared" si="11"/>
        <v>24923564</v>
      </c>
      <c r="V38" s="8"/>
      <c r="W38" s="2">
        <f t="shared" si="12"/>
        <v>24923564</v>
      </c>
      <c r="X38" s="8"/>
      <c r="Y38" s="2">
        <f t="shared" si="13"/>
        <v>24923564</v>
      </c>
      <c r="Z38" s="8">
        <v>-110188.7</v>
      </c>
      <c r="AA38" s="2">
        <f t="shared" si="42"/>
        <v>24813375.300000001</v>
      </c>
      <c r="AB38" s="8">
        <v>6146</v>
      </c>
      <c r="AC38" s="2">
        <f t="shared" si="14"/>
        <v>24819521.300000001</v>
      </c>
      <c r="AD38" s="8">
        <v>-508741.3</v>
      </c>
      <c r="AE38" s="2">
        <f t="shared" si="15"/>
        <v>24310780</v>
      </c>
      <c r="AF38" s="8">
        <v>15895776.699999999</v>
      </c>
      <c r="AG38" s="8">
        <v>1055379.7</v>
      </c>
      <c r="AH38" s="2">
        <f t="shared" si="1"/>
        <v>16951156.399999999</v>
      </c>
      <c r="AI38" s="8">
        <v>160201.20000000001</v>
      </c>
      <c r="AJ38" s="2">
        <f t="shared" si="16"/>
        <v>17111357.600000001</v>
      </c>
      <c r="AK38" s="8"/>
      <c r="AL38" s="2">
        <f t="shared" si="17"/>
        <v>17111357.600000001</v>
      </c>
      <c r="AM38" s="8">
        <v>114944.7</v>
      </c>
      <c r="AN38" s="2">
        <f t="shared" si="18"/>
        <v>17226302.300000001</v>
      </c>
      <c r="AO38" s="8">
        <v>252948.5</v>
      </c>
      <c r="AP38" s="2">
        <f t="shared" si="19"/>
        <v>17479250.800000001</v>
      </c>
      <c r="AQ38" s="8">
        <v>139236.29999999999</v>
      </c>
      <c r="AR38" s="2">
        <f t="shared" si="20"/>
        <v>17618487.100000001</v>
      </c>
      <c r="AS38" s="8">
        <v>1260000</v>
      </c>
      <c r="AT38" s="2">
        <f t="shared" si="21"/>
        <v>18878487.100000001</v>
      </c>
      <c r="AU38" s="8">
        <v>222999.5</v>
      </c>
      <c r="AV38" s="2">
        <f t="shared" si="22"/>
        <v>19101486.600000001</v>
      </c>
      <c r="AW38" s="8">
        <v>103053.1</v>
      </c>
      <c r="AX38" s="2">
        <f t="shared" si="23"/>
        <v>19204539.699999999</v>
      </c>
      <c r="AY38" s="2"/>
      <c r="AZ38" s="2">
        <f t="shared" si="24"/>
        <v>19204539.699999999</v>
      </c>
      <c r="BA38" s="2"/>
      <c r="BB38" s="2">
        <f t="shared" si="25"/>
        <v>19204539.699999999</v>
      </c>
      <c r="BC38" s="8">
        <v>-583816.5</v>
      </c>
      <c r="BD38" s="2">
        <f t="shared" si="26"/>
        <v>18620723.199999999</v>
      </c>
      <c r="BE38" s="8"/>
      <c r="BF38" s="2">
        <f t="shared" si="27"/>
        <v>18620723.199999999</v>
      </c>
      <c r="BG38" s="8">
        <v>-342592.8</v>
      </c>
      <c r="BH38" s="2">
        <f t="shared" si="28"/>
        <v>18278130.399999999</v>
      </c>
      <c r="BI38" s="7">
        <v>15295114.199999999</v>
      </c>
      <c r="BJ38" s="7">
        <v>1003297.4</v>
      </c>
      <c r="BK38" s="7">
        <f t="shared" si="2"/>
        <v>16298411.6</v>
      </c>
      <c r="BL38" s="8">
        <v>160201.20000000001</v>
      </c>
      <c r="BM38" s="7">
        <f t="shared" si="29"/>
        <v>16458612.800000001</v>
      </c>
      <c r="BN38" s="8"/>
      <c r="BO38" s="7">
        <f t="shared" si="30"/>
        <v>16458612.800000001</v>
      </c>
      <c r="BP38" s="8">
        <v>114944.7</v>
      </c>
      <c r="BQ38" s="7">
        <f t="shared" si="31"/>
        <v>16573557.5</v>
      </c>
      <c r="BR38" s="8">
        <v>282638.59999999998</v>
      </c>
      <c r="BS38" s="7">
        <f t="shared" si="32"/>
        <v>16856196.100000001</v>
      </c>
      <c r="BT38" s="8">
        <v>139236.29999999999</v>
      </c>
      <c r="BU38" s="7">
        <f t="shared" si="33"/>
        <v>16995432.399999999</v>
      </c>
      <c r="BV38" s="8">
        <v>1260000</v>
      </c>
      <c r="BW38" s="7">
        <f t="shared" si="34"/>
        <v>18255432.399999999</v>
      </c>
      <c r="BX38" s="8">
        <v>324527.5</v>
      </c>
      <c r="BY38" s="7">
        <f t="shared" si="35"/>
        <v>18579959.899999999</v>
      </c>
      <c r="BZ38" s="8">
        <v>103053.1</v>
      </c>
      <c r="CA38" s="7">
        <f t="shared" si="36"/>
        <v>18683013</v>
      </c>
      <c r="CB38" s="23"/>
      <c r="CC38" s="7">
        <f t="shared" si="37"/>
        <v>18683013</v>
      </c>
      <c r="CD38" s="23"/>
      <c r="CE38" s="7">
        <f t="shared" si="38"/>
        <v>18683013</v>
      </c>
      <c r="CF38" s="8">
        <v>-413129.1</v>
      </c>
      <c r="CG38" s="7">
        <f t="shared" si="39"/>
        <v>18269883.899999999</v>
      </c>
      <c r="CH38" s="8"/>
      <c r="CI38" s="7">
        <f t="shared" si="40"/>
        <v>18269883.899999999</v>
      </c>
      <c r="CJ38" s="8">
        <v>-162027.4</v>
      </c>
      <c r="CK38" s="7">
        <f t="shared" si="41"/>
        <v>18107856.5</v>
      </c>
    </row>
    <row r="39" spans="1:89" x14ac:dyDescent="0.2">
      <c r="B39" s="1"/>
    </row>
    <row r="40" spans="1:89" x14ac:dyDescent="0.2">
      <c r="B40" s="1"/>
    </row>
    <row r="41" spans="1:89" x14ac:dyDescent="0.2">
      <c r="B41" s="1"/>
    </row>
    <row r="42" spans="1:89" x14ac:dyDescent="0.2">
      <c r="B42" s="1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</row>
    <row r="43" spans="1:89" x14ac:dyDescent="0.2">
      <c r="B43" s="1"/>
    </row>
    <row r="44" spans="1:89" x14ac:dyDescent="0.2">
      <c r="B44" s="1"/>
    </row>
    <row r="45" spans="1:89" x14ac:dyDescent="0.2">
      <c r="B45" s="1"/>
    </row>
    <row r="46" spans="1:89" x14ac:dyDescent="0.2">
      <c r="B46" s="1"/>
    </row>
    <row r="47" spans="1:89" x14ac:dyDescent="0.2">
      <c r="B47" s="1"/>
    </row>
    <row r="48" spans="1:89" x14ac:dyDescent="0.2">
      <c r="B48" s="1"/>
    </row>
    <row r="49" spans="2:2" x14ac:dyDescent="0.2">
      <c r="B49" s="1"/>
    </row>
    <row r="50" spans="2:2" x14ac:dyDescent="0.2">
      <c r="B50" s="1"/>
    </row>
    <row r="51" spans="2:2" x14ac:dyDescent="0.2">
      <c r="B51" s="1"/>
    </row>
    <row r="52" spans="2:2" x14ac:dyDescent="0.2">
      <c r="B52" s="1"/>
    </row>
    <row r="53" spans="2:2" x14ac:dyDescent="0.2">
      <c r="B53" s="1"/>
    </row>
    <row r="54" spans="2:2" x14ac:dyDescent="0.2">
      <c r="B54" s="1"/>
    </row>
    <row r="55" spans="2:2" x14ac:dyDescent="0.2">
      <c r="B55" s="1"/>
    </row>
    <row r="56" spans="2:2" x14ac:dyDescent="0.2">
      <c r="B56" s="1"/>
    </row>
    <row r="57" spans="2:2" x14ac:dyDescent="0.2">
      <c r="B57" s="1"/>
    </row>
    <row r="58" spans="2:2" x14ac:dyDescent="0.2">
      <c r="B58" s="1"/>
    </row>
    <row r="59" spans="2:2" x14ac:dyDescent="0.2">
      <c r="B59" s="1"/>
    </row>
    <row r="60" spans="2:2" x14ac:dyDescent="0.2">
      <c r="B60" s="1"/>
    </row>
    <row r="61" spans="2:2" x14ac:dyDescent="0.2">
      <c r="B61" s="1"/>
    </row>
    <row r="62" spans="2:2" x14ac:dyDescent="0.2">
      <c r="B62" s="1"/>
    </row>
    <row r="63" spans="2:2" x14ac:dyDescent="0.2">
      <c r="B63" s="1"/>
    </row>
    <row r="64" spans="2:2" x14ac:dyDescent="0.2">
      <c r="B64" s="1"/>
    </row>
    <row r="65" spans="2:2" x14ac:dyDescent="0.2">
      <c r="B65" s="1"/>
    </row>
    <row r="66" spans="2:2" x14ac:dyDescent="0.2">
      <c r="B66" s="1"/>
    </row>
    <row r="67" spans="2:2" x14ac:dyDescent="0.2">
      <c r="B67" s="1"/>
    </row>
    <row r="68" spans="2:2" x14ac:dyDescent="0.2">
      <c r="B68" s="1"/>
    </row>
    <row r="69" spans="2:2" x14ac:dyDescent="0.2">
      <c r="B69" s="1"/>
    </row>
    <row r="70" spans="2:2" x14ac:dyDescent="0.2">
      <c r="B70" s="1"/>
    </row>
    <row r="71" spans="2:2" x14ac:dyDescent="0.2">
      <c r="B71" s="1"/>
    </row>
    <row r="72" spans="2:2" x14ac:dyDescent="0.2">
      <c r="B72" s="1"/>
    </row>
    <row r="73" spans="2:2" x14ac:dyDescent="0.2">
      <c r="B73" s="1"/>
    </row>
    <row r="74" spans="2:2" x14ac:dyDescent="0.2">
      <c r="B74" s="1"/>
    </row>
    <row r="75" spans="2:2" x14ac:dyDescent="0.2">
      <c r="B75" s="1"/>
    </row>
    <row r="76" spans="2:2" x14ac:dyDescent="0.2">
      <c r="B76" s="1"/>
    </row>
    <row r="77" spans="2:2" x14ac:dyDescent="0.2">
      <c r="B77" s="1"/>
    </row>
    <row r="78" spans="2:2" x14ac:dyDescent="0.2">
      <c r="B78" s="1"/>
    </row>
    <row r="79" spans="2:2" x14ac:dyDescent="0.2">
      <c r="B79" s="1"/>
    </row>
    <row r="80" spans="2:2" x14ac:dyDescent="0.2">
      <c r="B80" s="1"/>
    </row>
    <row r="81" spans="2:2" x14ac:dyDescent="0.2">
      <c r="B81" s="1"/>
    </row>
    <row r="82" spans="2:2" x14ac:dyDescent="0.2">
      <c r="B82" s="1"/>
    </row>
    <row r="83" spans="2:2" x14ac:dyDescent="0.2">
      <c r="B83" s="1"/>
    </row>
    <row r="84" spans="2:2" x14ac:dyDescent="0.2">
      <c r="B84" s="1"/>
    </row>
    <row r="85" spans="2:2" x14ac:dyDescent="0.2">
      <c r="B85" s="1"/>
    </row>
    <row r="86" spans="2:2" x14ac:dyDescent="0.2">
      <c r="B86" s="1"/>
    </row>
    <row r="87" spans="2:2" x14ac:dyDescent="0.2">
      <c r="B87" s="1"/>
    </row>
    <row r="88" spans="2:2" x14ac:dyDescent="0.2">
      <c r="B88" s="1"/>
    </row>
    <row r="89" spans="2:2" x14ac:dyDescent="0.2">
      <c r="B89" s="1"/>
    </row>
    <row r="90" spans="2:2" x14ac:dyDescent="0.2">
      <c r="B90" s="1"/>
    </row>
    <row r="91" spans="2:2" x14ac:dyDescent="0.2">
      <c r="B91" s="1"/>
    </row>
    <row r="92" spans="2:2" x14ac:dyDescent="0.2">
      <c r="B92" s="1"/>
    </row>
    <row r="93" spans="2:2" x14ac:dyDescent="0.2">
      <c r="B93" s="1"/>
    </row>
    <row r="94" spans="2:2" x14ac:dyDescent="0.2">
      <c r="B94" s="1"/>
    </row>
    <row r="95" spans="2:2" x14ac:dyDescent="0.2">
      <c r="B95" s="1"/>
    </row>
    <row r="96" spans="2:2" x14ac:dyDescent="0.2">
      <c r="B96" s="1"/>
    </row>
    <row r="97" spans="2:2" x14ac:dyDescent="0.2">
      <c r="B97" s="1"/>
    </row>
    <row r="98" spans="2:2" x14ac:dyDescent="0.2">
      <c r="B98" s="1"/>
    </row>
    <row r="99" spans="2:2" x14ac:dyDescent="0.2">
      <c r="B99" s="1"/>
    </row>
    <row r="100" spans="2:2" x14ac:dyDescent="0.2">
      <c r="B100" s="1"/>
    </row>
    <row r="101" spans="2:2" x14ac:dyDescent="0.2">
      <c r="B101" s="1"/>
    </row>
    <row r="102" spans="2:2" x14ac:dyDescent="0.2">
      <c r="B102" s="1"/>
    </row>
    <row r="103" spans="2:2" x14ac:dyDescent="0.2">
      <c r="B103" s="1"/>
    </row>
    <row r="104" spans="2:2" x14ac:dyDescent="0.2">
      <c r="B104" s="1"/>
    </row>
    <row r="105" spans="2:2" x14ac:dyDescent="0.2">
      <c r="B105" s="1"/>
    </row>
    <row r="106" spans="2:2" x14ac:dyDescent="0.2">
      <c r="B106" s="1"/>
    </row>
    <row r="107" spans="2:2" x14ac:dyDescent="0.2">
      <c r="B107" s="1"/>
    </row>
    <row r="108" spans="2:2" x14ac:dyDescent="0.2">
      <c r="B108" s="1"/>
    </row>
    <row r="109" spans="2:2" x14ac:dyDescent="0.2">
      <c r="B109" s="1"/>
    </row>
    <row r="110" spans="2:2" x14ac:dyDescent="0.2">
      <c r="B110" s="1"/>
    </row>
    <row r="111" spans="2:2" x14ac:dyDescent="0.2">
      <c r="B111" s="1"/>
    </row>
  </sheetData>
  <sheetProtection selectLockedCells="1" selectUnlockedCells="1"/>
  <mergeCells count="13">
    <mergeCell ref="AE8:CK8"/>
    <mergeCell ref="AE9:CK9"/>
    <mergeCell ref="AE10:CK10"/>
    <mergeCell ref="AE1:CK1"/>
    <mergeCell ref="AE2:CK2"/>
    <mergeCell ref="AE3:CK3"/>
    <mergeCell ref="AE4:CK4"/>
    <mergeCell ref="AE7:CK7"/>
    <mergeCell ref="A16:A17"/>
    <mergeCell ref="B16:B17"/>
    <mergeCell ref="C16:CK16"/>
    <mergeCell ref="A12:CK12"/>
    <mergeCell ref="A13:CK13"/>
  </mergeCells>
  <phoneticPr fontId="0" type="noConversion"/>
  <printOptions horizontalCentered="1"/>
  <pageMargins left="1.3779527559055118" right="0.39370078740157483" top="0.78740157480314965" bottom="0.78740157480314965" header="0.19685039370078741" footer="0.19685039370078741"/>
  <pageSetup paperSize="9" scale="4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1</vt:lpstr>
      <vt:lpstr>'прил.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Смирнова Елена Александровна</cp:lastModifiedBy>
  <cp:lastPrinted>2025-12-23T12:34:02Z</cp:lastPrinted>
  <dcterms:created xsi:type="dcterms:W3CDTF">2006-09-19T12:50:58Z</dcterms:created>
  <dcterms:modified xsi:type="dcterms:W3CDTF">2025-12-23T12:34:05Z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-1168039308</vt:i4>
  </property>
  <property fmtid="{D5CDD505-2E9C-101B-9397-08002B2CF9AE}" pid="4" name="_EmailSubject">
    <vt:lpwstr>Надо опубликовать сегодня!</vt:lpwstr>
  </property>
  <property fmtid="{D5CDD505-2E9C-101B-9397-08002B2CF9AE}" pid="5" name="_AuthorEmail">
    <vt:lpwstr>smirnova.ea@cherepovetscity.ru</vt:lpwstr>
  </property>
  <property fmtid="{D5CDD505-2E9C-101B-9397-08002B2CF9AE}" pid="6" name="_AuthorEmailDisplayName">
    <vt:lpwstr>Смирнова Елена Александровна</vt:lpwstr>
  </property>
  <property fmtid="{D5CDD505-2E9C-101B-9397-08002B2CF9AE}" pid="7" name="_PreviousAdHocReviewCycleID">
    <vt:i4>-254717413</vt:i4>
  </property>
</Properties>
</file>